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3. 2 кв. 2025\ОТПРАВКА\Россети Сибирь\Отправка Россети\"/>
    </mc:Choice>
  </mc:AlternateContent>
  <bookViews>
    <workbookView xWindow="1860" yWindow="0" windowWidth="17070" windowHeight="12150" tabRatio="798" firstSheet="1" activeTab="1"/>
  </bookViews>
  <sheets>
    <sheet name="20квФп" sheetId="1" state="hidden" r:id="rId1"/>
    <sheet name="Сибирь" sheetId="11" r:id="rId2"/>
    <sheet name="АЭ" sheetId="2" r:id="rId3"/>
    <sheet name="БЭ" sheetId="3" r:id="rId4"/>
    <sheet name="ГАЭС" sheetId="4" r:id="rId5"/>
    <sheet name="КЭ" sheetId="18" r:id="rId6"/>
    <sheet name="КУЭ" sheetId="6" r:id="rId7"/>
    <sheet name="ОЭ" sheetId="7" r:id="rId8"/>
    <sheet name="ХЭ" sheetId="8" r:id="rId9"/>
    <sheet name="ЧЭ" sheetId="9" r:id="rId10"/>
  </sheets>
  <definedNames>
    <definedName name="_xlnm._FilterDatabase" localSheetId="2" hidden="1">АЭ!$A$21:$H$453</definedName>
    <definedName name="_xlnm._FilterDatabase" localSheetId="3" hidden="1">БЭ!$A$21:$H$453</definedName>
    <definedName name="_xlnm._FilterDatabase" localSheetId="4" hidden="1">ГАЭС!$A$21:$H$453</definedName>
    <definedName name="_xlnm._FilterDatabase" localSheetId="6" hidden="1">КУЭ!$A$21:$H$453</definedName>
    <definedName name="_xlnm._FilterDatabase" localSheetId="5" hidden="1">КЭ!$A$21:$H$453</definedName>
    <definedName name="_xlnm._FilterDatabase" localSheetId="7" hidden="1">ОЭ!$A$21:$H$21</definedName>
    <definedName name="_xlnm._FilterDatabase" localSheetId="1" hidden="1">Сибирь!$A$21:$H$453</definedName>
    <definedName name="_xlnm._FilterDatabase" localSheetId="8" hidden="1">ХЭ!$A$21:$H$453</definedName>
    <definedName name="_xlnm._FilterDatabase" localSheetId="9" hidden="1">ЧЭ!$A$21:$H$21</definedName>
    <definedName name="Z_500C2F4F_1743_499A_A051_20565DBF52B2_.wvu.PrintArea" localSheetId="0" hidden="1">'20квФп'!$A$1:$H$459</definedName>
    <definedName name="Z_500C2F4F_1743_499A_A051_20565DBF52B2_.wvu.PrintArea" localSheetId="2" hidden="1">АЭ!$A$1:$H$461</definedName>
    <definedName name="Z_500C2F4F_1743_499A_A051_20565DBF52B2_.wvu.PrintArea" localSheetId="3" hidden="1">БЭ!$A$1:$H$461</definedName>
    <definedName name="Z_500C2F4F_1743_499A_A051_20565DBF52B2_.wvu.PrintArea" localSheetId="4" hidden="1">ГАЭС!$A$1:$H$461</definedName>
    <definedName name="Z_500C2F4F_1743_499A_A051_20565DBF52B2_.wvu.PrintArea" localSheetId="6" hidden="1">КУЭ!$A$1:$H$461</definedName>
    <definedName name="Z_500C2F4F_1743_499A_A051_20565DBF52B2_.wvu.PrintArea" localSheetId="5" hidden="1">КЭ!$A$1:$H$461</definedName>
    <definedName name="Z_500C2F4F_1743_499A_A051_20565DBF52B2_.wvu.PrintArea" localSheetId="7" hidden="1">ОЭ!$A$1:$H$461</definedName>
    <definedName name="Z_500C2F4F_1743_499A_A051_20565DBF52B2_.wvu.PrintArea" localSheetId="1" hidden="1">Сибирь!$A$1:$H$461</definedName>
    <definedName name="Z_500C2F4F_1743_499A_A051_20565DBF52B2_.wvu.PrintArea" localSheetId="8" hidden="1">ХЭ!$A$1:$H$461</definedName>
    <definedName name="Z_500C2F4F_1743_499A_A051_20565DBF52B2_.wvu.PrintArea" localSheetId="9" hidden="1">ЧЭ!$A$1:$H$461</definedName>
    <definedName name="_xlnm.Print_Titles" localSheetId="0">'20квФп'!$19:$21</definedName>
    <definedName name="_xlnm.Print_Titles" localSheetId="2">АЭ!$19:$21</definedName>
    <definedName name="_xlnm.Print_Titles" localSheetId="3">БЭ!$19:$21</definedName>
    <definedName name="_xlnm.Print_Titles" localSheetId="4">ГАЭС!$19:$21</definedName>
    <definedName name="_xlnm.Print_Titles" localSheetId="6">КУЭ!$19:$21</definedName>
    <definedName name="_xlnm.Print_Titles" localSheetId="5">КЭ!$19:$21</definedName>
    <definedName name="_xlnm.Print_Titles" localSheetId="7">ОЭ!$19:$21</definedName>
    <definedName name="_xlnm.Print_Titles" localSheetId="1">Сибирь!$19:$21</definedName>
    <definedName name="_xlnm.Print_Titles" localSheetId="8">ХЭ!$19:$21</definedName>
    <definedName name="_xlnm.Print_Titles" localSheetId="9">ЧЭ!$19:$21</definedName>
    <definedName name="_xlnm.Print_Area" localSheetId="0">'20квФп'!$A$1:$H$459</definedName>
    <definedName name="_xlnm.Print_Area" localSheetId="2">АЭ!$A$1:$H$464</definedName>
    <definedName name="_xlnm.Print_Area" localSheetId="3">БЭ!$A$1:$H$463</definedName>
    <definedName name="_xlnm.Print_Area" localSheetId="4">ГАЭС!$A$1:$H$463</definedName>
    <definedName name="_xlnm.Print_Area" localSheetId="6">КУЭ!$A$1:$H$463</definedName>
    <definedName name="_xlnm.Print_Area" localSheetId="5">КЭ!$A$1:$H$463</definedName>
    <definedName name="_xlnm.Print_Area" localSheetId="7">ОЭ!$A$1:$H$463</definedName>
    <definedName name="_xlnm.Print_Area" localSheetId="1">Сибирь!$A$1:$H$492</definedName>
    <definedName name="_xlnm.Print_Area" localSheetId="8">ХЭ!$A$1:$H$463</definedName>
    <definedName name="_xlnm.Print_Area" localSheetId="9">ЧЭ!$A$1:$H$463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8" i="11" l="1"/>
  <c r="F483" i="11"/>
  <c r="F478" i="11"/>
  <c r="F470" i="11"/>
  <c r="F488" i="4"/>
  <c r="F483" i="4"/>
  <c r="F478" i="4"/>
  <c r="F470" i="4"/>
  <c r="F488" i="18"/>
  <c r="F483" i="18"/>
  <c r="F478" i="18"/>
  <c r="F470" i="18"/>
  <c r="F488" i="6"/>
  <c r="F483" i="6"/>
  <c r="F478" i="6"/>
  <c r="F470" i="6"/>
  <c r="F488" i="7"/>
  <c r="F483" i="7"/>
  <c r="F478" i="7"/>
  <c r="F470" i="7"/>
  <c r="F488" i="8"/>
  <c r="F483" i="8"/>
  <c r="F478" i="8"/>
  <c r="F470" i="8"/>
  <c r="F488" i="9"/>
  <c r="F483" i="9"/>
  <c r="F478" i="9"/>
  <c r="F470" i="9"/>
  <c r="F488" i="3"/>
  <c r="F483" i="3"/>
  <c r="F478" i="3"/>
  <c r="F470" i="3"/>
  <c r="G478" i="7" l="1"/>
  <c r="G478" i="8"/>
  <c r="G470" i="9"/>
  <c r="G483" i="8"/>
  <c r="G488" i="7"/>
  <c r="G470" i="18"/>
  <c r="G488" i="6"/>
  <c r="G483" i="7"/>
  <c r="G488" i="11"/>
  <c r="G478" i="9"/>
  <c r="G478" i="18"/>
  <c r="G483" i="4"/>
  <c r="G483" i="6"/>
  <c r="G470" i="3"/>
  <c r="G488" i="3"/>
  <c r="G470" i="6"/>
  <c r="G488" i="9"/>
  <c r="G478" i="3"/>
  <c r="G488" i="18"/>
  <c r="G470" i="7"/>
  <c r="G470" i="11"/>
  <c r="G478" i="4"/>
  <c r="G470" i="8"/>
  <c r="G478" i="6"/>
  <c r="G478" i="11"/>
  <c r="G470" i="4"/>
  <c r="G483" i="11"/>
  <c r="G483" i="9"/>
  <c r="G483" i="18"/>
  <c r="G488" i="8"/>
  <c r="G483" i="3"/>
  <c r="G488" i="4"/>
  <c r="F488" i="2"/>
  <c r="F483" i="2"/>
  <c r="F478" i="2"/>
  <c r="F470" i="2"/>
  <c r="G478" i="2" l="1"/>
  <c r="G483" i="2"/>
  <c r="G488" i="2"/>
  <c r="G470" i="2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40" i="2"/>
  <c r="F441" i="2"/>
  <c r="F433" i="3"/>
  <c r="F434" i="3"/>
  <c r="F435" i="3"/>
  <c r="F441" i="3"/>
  <c r="F433" i="4"/>
  <c r="F434" i="4"/>
  <c r="F435" i="4"/>
  <c r="F440" i="4"/>
  <c r="F441" i="4"/>
  <c r="F433" i="18"/>
  <c r="F434" i="18"/>
  <c r="F435" i="18"/>
  <c r="F441" i="18"/>
  <c r="F433" i="6"/>
  <c r="F434" i="6"/>
  <c r="F435" i="6"/>
  <c r="F441" i="6"/>
  <c r="F433" i="7"/>
  <c r="F435" i="7"/>
  <c r="F441" i="7"/>
  <c r="F433" i="8"/>
  <c r="F435" i="8"/>
  <c r="F441" i="8"/>
  <c r="F433" i="9"/>
  <c r="F435" i="9"/>
  <c r="F441" i="9"/>
  <c r="F433" i="11"/>
  <c r="F435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2"/>
  <c r="G440" i="4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40" i="8"/>
  <c r="F434" i="7"/>
  <c r="F434" i="11"/>
  <c r="F440" i="9"/>
  <c r="F434" i="8"/>
  <c r="F440" i="7"/>
  <c r="F453" i="3"/>
  <c r="F452" i="3"/>
  <c r="F451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3" i="4"/>
  <c r="F452" i="4"/>
  <c r="F451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3" i="18"/>
  <c r="F452" i="18"/>
  <c r="F451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3" i="6"/>
  <c r="F452" i="6"/>
  <c r="F451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3" i="7"/>
  <c r="F452" i="7"/>
  <c r="F451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3" i="8"/>
  <c r="F452" i="8"/>
  <c r="F451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3" i="9"/>
  <c r="F452" i="9"/>
  <c r="F451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3" i="2"/>
  <c r="F452" i="2"/>
  <c r="F451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3" i="11"/>
  <c r="F452" i="11"/>
  <c r="F451" i="11"/>
  <c r="F450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150" i="9"/>
  <c r="F137" i="9"/>
  <c r="F125" i="9"/>
  <c r="F116" i="9"/>
  <c r="F28" i="8"/>
  <c r="F24" i="4"/>
  <c r="G410" i="11" l="1"/>
  <c r="G440" i="7"/>
  <c r="G440" i="8"/>
  <c r="G440" i="9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205" i="18"/>
  <c r="F207" i="18"/>
  <c r="F27" i="6"/>
  <c r="F35" i="6"/>
  <c r="F40" i="6"/>
  <c r="F48" i="6"/>
  <c r="F83" i="6"/>
  <c r="F88" i="6"/>
  <c r="F143" i="6"/>
  <c r="F150" i="6"/>
  <c r="F171" i="6"/>
  <c r="F179" i="6"/>
  <c r="F207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207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6" i="11"/>
  <c r="F30" i="11"/>
  <c r="F59" i="11"/>
  <c r="F91" i="11"/>
  <c r="F113" i="11"/>
  <c r="F136" i="11"/>
  <c r="F150" i="11"/>
  <c r="F168" i="11"/>
  <c r="F205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50" i="9"/>
  <c r="F377" i="8"/>
  <c r="F401" i="8"/>
  <c r="F391" i="8"/>
  <c r="F450" i="8"/>
  <c r="F394" i="8"/>
  <c r="F415" i="8"/>
  <c r="F394" i="7"/>
  <c r="F415" i="7"/>
  <c r="F450" i="7"/>
  <c r="F377" i="7"/>
  <c r="F401" i="7"/>
  <c r="F391" i="7"/>
  <c r="F450" i="6"/>
  <c r="F401" i="6"/>
  <c r="F391" i="6"/>
  <c r="F377" i="6"/>
  <c r="F415" i="6"/>
  <c r="F394" i="6"/>
  <c r="F377" i="18"/>
  <c r="F391" i="18"/>
  <c r="F394" i="18"/>
  <c r="F415" i="18"/>
  <c r="F450" i="18"/>
  <c r="F401" i="18"/>
  <c r="F450" i="4"/>
  <c r="F394" i="4"/>
  <c r="F415" i="4"/>
  <c r="F391" i="4"/>
  <c r="F377" i="4"/>
  <c r="F401" i="4"/>
  <c r="F394" i="3"/>
  <c r="F377" i="3"/>
  <c r="F415" i="3"/>
  <c r="F401" i="3"/>
  <c r="F391" i="3"/>
  <c r="F450" i="3"/>
  <c r="F401" i="2"/>
  <c r="F415" i="2"/>
  <c r="F391" i="2" l="1"/>
  <c r="F377" i="2"/>
  <c r="F394" i="2"/>
  <c r="F450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2" i="18"/>
  <c r="G110" i="18"/>
  <c r="G114" i="18"/>
  <c r="G122" i="18"/>
  <c r="G136" i="18"/>
  <c r="G378" i="18"/>
  <c r="G402" i="18"/>
  <c r="G453" i="18"/>
  <c r="G450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51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3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50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51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51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2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3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50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51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2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2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3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50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51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2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3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3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50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51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2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3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50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50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51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2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51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50" i="8"/>
  <c r="G122" i="8"/>
  <c r="G86" i="8"/>
  <c r="G131" i="11"/>
  <c r="G119" i="11"/>
  <c r="G452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2" i="11"/>
  <c r="G451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3" i="8"/>
  <c r="G122" i="11"/>
  <c r="G453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E448" i="1"/>
  <c r="E444" i="1"/>
  <c r="E436" i="1"/>
  <c r="E431" i="1" s="1"/>
  <c r="E428" i="1"/>
  <c r="E424" i="1"/>
  <c r="E415" i="1"/>
  <c r="E410" i="1"/>
  <c r="E401" i="1"/>
  <c r="E394" i="1"/>
  <c r="E391" i="1"/>
  <c r="E384" i="1"/>
  <c r="E377" i="1"/>
  <c r="E346" i="1"/>
  <c r="E348" i="1" s="1"/>
  <c r="E341" i="1"/>
  <c r="E343" i="1" s="1"/>
  <c r="E313" i="1"/>
  <c r="E311" i="1"/>
  <c r="E305" i="1"/>
  <c r="E227" i="1"/>
  <c r="E138" i="1"/>
  <c r="D138" i="1"/>
  <c r="E108" i="1"/>
  <c r="D108" i="1"/>
  <c r="E102" i="1"/>
  <c r="D102" i="1"/>
  <c r="E96" i="1"/>
  <c r="D96" i="1"/>
  <c r="D37" i="1"/>
  <c r="D95" i="1" s="1"/>
  <c r="E37" i="1"/>
  <c r="E95" i="1" s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E109" i="1" s="1"/>
  <c r="D81" i="1"/>
  <c r="E73" i="1"/>
  <c r="E76" i="1" s="1"/>
  <c r="D109" i="1" l="1"/>
  <c r="D123" i="1" s="1"/>
  <c r="E400" i="1"/>
  <c r="E376" i="1"/>
  <c r="E375" i="1" s="1"/>
  <c r="E414" i="1"/>
  <c r="E399" i="1" s="1"/>
  <c r="E374" i="1" s="1"/>
  <c r="E373" i="1" s="1"/>
  <c r="E123" i="1"/>
  <c r="E160" i="1"/>
  <c r="E165" i="1" s="1"/>
  <c r="E139" i="1"/>
  <c r="G416" i="1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E155" i="1"/>
  <c r="D73" i="1"/>
  <c r="D76" i="1" s="1"/>
  <c r="G415" i="11" l="1"/>
  <c r="G394" i="11"/>
  <c r="G377" i="11"/>
  <c r="G92" i="11"/>
  <c r="G86" i="11"/>
  <c r="G88" i="11"/>
  <c r="G94" i="11"/>
  <c r="E154" i="1"/>
  <c r="E156" i="1" s="1"/>
  <c r="E153" i="1"/>
  <c r="G401" i="11"/>
  <c r="G82" i="11"/>
  <c r="G450" i="11"/>
  <c r="G91" i="11"/>
  <c r="G84" i="11"/>
  <c r="G83" i="11"/>
  <c r="G391" i="11"/>
  <c r="G85" i="11"/>
  <c r="G93" i="11"/>
  <c r="E158" i="1" l="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207" i="8"/>
  <c r="G170" i="9"/>
  <c r="G178" i="9"/>
  <c r="G206" i="9"/>
  <c r="G174" i="2"/>
  <c r="G205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207" i="9"/>
  <c r="G171" i="2"/>
  <c r="G179" i="2"/>
  <c r="G207" i="2"/>
  <c r="G170" i="3"/>
  <c r="G174" i="3"/>
  <c r="G178" i="3"/>
  <c r="G206" i="3"/>
  <c r="G169" i="4"/>
  <c r="G177" i="4"/>
  <c r="G205" i="4"/>
  <c r="G171" i="6"/>
  <c r="G179" i="6"/>
  <c r="G207" i="6"/>
  <c r="G170" i="7"/>
  <c r="G174" i="7"/>
  <c r="G178" i="7"/>
  <c r="G206" i="7"/>
  <c r="G169" i="8"/>
  <c r="G177" i="8"/>
  <c r="G205" i="8"/>
  <c r="G168" i="9"/>
  <c r="G172" i="9"/>
  <c r="G180" i="9"/>
  <c r="G208" i="9"/>
  <c r="G220" i="9"/>
  <c r="G169" i="2"/>
  <c r="G177" i="2"/>
  <c r="G205" i="2"/>
  <c r="G172" i="3"/>
  <c r="G171" i="4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08" i="8"/>
  <c r="G220" i="8"/>
  <c r="G171" i="9"/>
  <c r="G168" i="2"/>
  <c r="G172" i="2"/>
  <c r="G180" i="2"/>
  <c r="G208" i="2"/>
  <c r="G220" i="2"/>
  <c r="G171" i="3"/>
  <c r="G179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207" i="7"/>
  <c r="G170" i="8"/>
  <c r="G174" i="8"/>
  <c r="G178" i="8"/>
  <c r="G206" i="8"/>
  <c r="G169" i="9"/>
  <c r="G177" i="9"/>
  <c r="G205" i="9"/>
  <c r="G171" i="11" l="1"/>
  <c r="G170" i="11"/>
  <c r="G208" i="11"/>
  <c r="G180" i="11"/>
  <c r="G206" i="11"/>
  <c r="G178" i="11"/>
  <c r="G174" i="11"/>
  <c r="G205" i="11"/>
  <c r="G177" i="11"/>
  <c r="G172" i="11"/>
  <c r="G220" i="11"/>
  <c r="G168" i="11"/>
  <c r="G169" i="11"/>
  <c r="G179" i="11"/>
  <c r="G207" i="11"/>
  <c r="F447" i="7" l="1"/>
  <c r="F447" i="9" l="1"/>
  <c r="G447" i="7"/>
  <c r="F447" i="3"/>
  <c r="G447" i="9" l="1"/>
  <c r="G447" i="3"/>
  <c r="F440" i="11" l="1"/>
  <c r="G440" i="11" l="1"/>
  <c r="E384" i="11" l="1"/>
  <c r="E400" i="11"/>
  <c r="E482" i="11"/>
  <c r="E431" i="11"/>
  <c r="E414" i="11"/>
  <c r="E477" i="11"/>
  <c r="E399" i="11" l="1"/>
  <c r="E376" i="11"/>
  <c r="E375" i="11" l="1"/>
  <c r="E374" i="11" l="1"/>
  <c r="E373" i="11" l="1"/>
  <c r="F440" i="6" l="1"/>
  <c r="F449" i="7"/>
  <c r="E414" i="3"/>
  <c r="E482" i="4"/>
  <c r="E400" i="4"/>
  <c r="E431" i="4"/>
  <c r="E384" i="18"/>
  <c r="E414" i="18"/>
  <c r="E477" i="7"/>
  <c r="E384" i="8"/>
  <c r="E414" i="8"/>
  <c r="F448" i="9"/>
  <c r="E477" i="3"/>
  <c r="F446" i="3"/>
  <c r="E477" i="18"/>
  <c r="E431" i="7"/>
  <c r="E477" i="8"/>
  <c r="E482" i="2"/>
  <c r="E400" i="2"/>
  <c r="F448" i="3"/>
  <c r="E477" i="4"/>
  <c r="E400" i="6"/>
  <c r="E482" i="6"/>
  <c r="E431" i="6"/>
  <c r="E384" i="7"/>
  <c r="E414" i="7"/>
  <c r="F444" i="7"/>
  <c r="E400" i="9"/>
  <c r="E482" i="9"/>
  <c r="E477" i="2"/>
  <c r="E431" i="2"/>
  <c r="F449" i="3"/>
  <c r="E384" i="4"/>
  <c r="F440" i="18"/>
  <c r="E477" i="6"/>
  <c r="E414" i="6"/>
  <c r="F446" i="7"/>
  <c r="E477" i="9"/>
  <c r="E414" i="2"/>
  <c r="F440" i="3"/>
  <c r="E384" i="6"/>
  <c r="E384" i="9"/>
  <c r="F444" i="9"/>
  <c r="E482" i="7"/>
  <c r="E400" i="7"/>
  <c r="E482" i="3"/>
  <c r="E400" i="3"/>
  <c r="E431" i="3"/>
  <c r="F444" i="3"/>
  <c r="E482" i="18"/>
  <c r="E400" i="18"/>
  <c r="F448" i="7"/>
  <c r="E482" i="8"/>
  <c r="E400" i="8"/>
  <c r="E431" i="8"/>
  <c r="G440" i="6" l="1"/>
  <c r="E376" i="6"/>
  <c r="E376" i="7"/>
  <c r="G440" i="18"/>
  <c r="E375" i="7"/>
  <c r="E376" i="4"/>
  <c r="G448" i="9"/>
  <c r="E376" i="18"/>
  <c r="F449" i="9"/>
  <c r="E376" i="8"/>
  <c r="E384" i="3"/>
  <c r="G449" i="7"/>
  <c r="F445" i="9"/>
  <c r="F445" i="3"/>
  <c r="F446" i="9"/>
  <c r="E399" i="8"/>
  <c r="E384" i="2"/>
  <c r="E414" i="4"/>
  <c r="G449" i="3"/>
  <c r="G444" i="7"/>
  <c r="G446" i="3"/>
  <c r="E399" i="18"/>
  <c r="G444" i="3"/>
  <c r="G444" i="9"/>
  <c r="E399" i="2"/>
  <c r="F445" i="7"/>
  <c r="G448" i="7"/>
  <c r="E399" i="3"/>
  <c r="G446" i="7"/>
  <c r="G448" i="3"/>
  <c r="E399" i="7"/>
  <c r="E414" i="9"/>
  <c r="G440" i="3"/>
  <c r="E376" i="9"/>
  <c r="E431" i="9"/>
  <c r="E399" i="6"/>
  <c r="E375" i="6" l="1"/>
  <c r="E399" i="4"/>
  <c r="E376" i="2"/>
  <c r="G445" i="9"/>
  <c r="E376" i="3"/>
  <c r="E375" i="8"/>
  <c r="E374" i="8" s="1"/>
  <c r="G445" i="7"/>
  <c r="G446" i="9"/>
  <c r="G449" i="9"/>
  <c r="E374" i="6"/>
  <c r="E399" i="9"/>
  <c r="E375" i="4"/>
  <c r="E375" i="9"/>
  <c r="G445" i="3"/>
  <c r="E375" i="18"/>
  <c r="E374" i="7"/>
  <c r="E373" i="7" l="1"/>
  <c r="E374" i="4"/>
  <c r="E373" i="6"/>
  <c r="E374" i="18"/>
  <c r="E373" i="8"/>
  <c r="E375" i="3"/>
  <c r="E375" i="2"/>
  <c r="E374" i="9"/>
  <c r="E373" i="9" l="1"/>
  <c r="E374" i="3"/>
  <c r="E374" i="2"/>
  <c r="E373" i="4"/>
  <c r="E373" i="3" l="1"/>
  <c r="E373" i="2"/>
  <c r="E431" i="18" l="1"/>
  <c r="E373" i="18" l="1"/>
  <c r="E245" i="4" l="1"/>
  <c r="E245" i="8"/>
  <c r="E245" i="3"/>
  <c r="E245" i="9"/>
  <c r="E245" i="2"/>
  <c r="E245" i="7"/>
  <c r="E245" i="6"/>
  <c r="E244" i="2" l="1"/>
  <c r="E244" i="9"/>
  <c r="E244" i="6"/>
  <c r="E242" i="3"/>
  <c r="E244" i="8"/>
  <c r="E244" i="7" l="1"/>
  <c r="E243" i="2"/>
  <c r="E244" i="4"/>
  <c r="E242" i="7"/>
  <c r="E242" i="8"/>
  <c r="E245" i="18"/>
  <c r="E244" i="3"/>
  <c r="E243" i="9"/>
  <c r="E244" i="18"/>
  <c r="E243" i="7" l="1"/>
  <c r="E242" i="6"/>
  <c r="E243" i="4"/>
  <c r="E243" i="6"/>
  <c r="E243" i="3"/>
  <c r="E242" i="4"/>
  <c r="E243" i="8"/>
  <c r="E242" i="9"/>
  <c r="E247" i="6" l="1"/>
  <c r="E247" i="4"/>
  <c r="E242" i="18"/>
  <c r="E247" i="7"/>
  <c r="E243" i="18"/>
  <c r="E247" i="9"/>
  <c r="E247" i="3" l="1"/>
  <c r="E246" i="6"/>
  <c r="E247" i="8"/>
  <c r="E247" i="18"/>
  <c r="E246" i="4"/>
  <c r="E246" i="7"/>
  <c r="E246" i="9"/>
  <c r="E250" i="4" l="1"/>
  <c r="E248" i="4"/>
  <c r="E250" i="6"/>
  <c r="E248" i="6"/>
  <c r="E248" i="7"/>
  <c r="E250" i="7"/>
  <c r="E248" i="9"/>
  <c r="E250" i="9"/>
  <c r="E246" i="8"/>
  <c r="E246" i="18"/>
  <c r="E246" i="3"/>
  <c r="E247" i="2" l="1"/>
  <c r="E248" i="18"/>
  <c r="E250" i="18"/>
  <c r="E252" i="9"/>
  <c r="E252" i="6"/>
  <c r="E252" i="4"/>
  <c r="E248" i="8"/>
  <c r="E250" i="8"/>
  <c r="E248" i="3"/>
  <c r="E250" i="3"/>
  <c r="E252" i="7"/>
  <c r="E246" i="2" l="1"/>
  <c r="E252" i="18"/>
  <c r="E252" i="3"/>
  <c r="E252" i="8"/>
  <c r="E248" i="2" l="1"/>
  <c r="E242" i="2" l="1"/>
  <c r="E250" i="2" l="1"/>
  <c r="E252" i="2" l="1"/>
  <c r="E244" i="11" l="1"/>
  <c r="E245" i="11" l="1"/>
  <c r="E243" i="11" l="1"/>
  <c r="E242" i="11" l="1"/>
  <c r="E247" i="11" l="1"/>
  <c r="E246" i="11" l="1"/>
  <c r="E248" i="11" l="1"/>
  <c r="E250" i="11"/>
  <c r="E252" i="11" l="1"/>
  <c r="E311" i="3" l="1"/>
  <c r="E96" i="9" l="1"/>
  <c r="E311" i="9"/>
  <c r="E311" i="8"/>
  <c r="E311" i="6"/>
  <c r="E96" i="6"/>
  <c r="E96" i="7"/>
  <c r="E311" i="7"/>
  <c r="E96" i="4"/>
  <c r="E96" i="8"/>
  <c r="E311" i="2"/>
  <c r="E311" i="4"/>
  <c r="E96" i="2"/>
  <c r="E96" i="3" l="1"/>
  <c r="E311" i="11"/>
  <c r="E96" i="11"/>
  <c r="E89" i="7" l="1"/>
  <c r="E89" i="3"/>
  <c r="E89" i="2"/>
  <c r="E89" i="8"/>
  <c r="E89" i="6"/>
  <c r="E89" i="9" l="1"/>
  <c r="E89" i="4"/>
  <c r="E145" i="8" l="1"/>
  <c r="E145" i="3" l="1"/>
  <c r="E145" i="9" l="1"/>
  <c r="E145" i="4"/>
  <c r="E145" i="2"/>
  <c r="E145" i="6"/>
  <c r="E145" i="7"/>
  <c r="E89" i="11" l="1"/>
  <c r="E145" i="11" l="1"/>
  <c r="E313" i="11" l="1"/>
  <c r="E313" i="4"/>
  <c r="E90" i="4"/>
  <c r="E90" i="6"/>
  <c r="E313" i="6"/>
  <c r="E148" i="4"/>
  <c r="E148" i="6"/>
  <c r="E147" i="7"/>
  <c r="E87" i="2"/>
  <c r="E87" i="4"/>
  <c r="E87" i="6"/>
  <c r="E484" i="2"/>
  <c r="E484" i="3"/>
  <c r="E484" i="4"/>
  <c r="E484" i="6"/>
  <c r="E484" i="7"/>
  <c r="E484" i="8"/>
  <c r="E484" i="9"/>
  <c r="E147" i="3"/>
  <c r="E313" i="8"/>
  <c r="E148" i="8"/>
  <c r="E148" i="11"/>
  <c r="E147" i="2"/>
  <c r="E90" i="3"/>
  <c r="E313" i="3"/>
  <c r="E148" i="3"/>
  <c r="E147" i="4"/>
  <c r="E147" i="6"/>
  <c r="E90" i="7"/>
  <c r="E313" i="7"/>
  <c r="E148" i="7"/>
  <c r="E147" i="8"/>
  <c r="E90" i="9"/>
  <c r="E313" i="9"/>
  <c r="E148" i="9"/>
  <c r="E485" i="2"/>
  <c r="E485" i="3"/>
  <c r="E485" i="4"/>
  <c r="E485" i="6"/>
  <c r="E485" i="7"/>
  <c r="E485" i="8"/>
  <c r="E485" i="9"/>
  <c r="E147" i="11"/>
  <c r="E147" i="9"/>
  <c r="E469" i="11"/>
  <c r="E313" i="2"/>
  <c r="E90" i="2"/>
  <c r="E148" i="2"/>
  <c r="E87" i="3"/>
  <c r="E87" i="7"/>
  <c r="E87" i="9"/>
  <c r="E62" i="11" l="1"/>
  <c r="E62" i="2"/>
  <c r="E62" i="7"/>
  <c r="E62" i="6"/>
  <c r="E62" i="4"/>
  <c r="E62" i="9"/>
  <c r="E62" i="3"/>
  <c r="E62" i="8"/>
  <c r="F472" i="4" l="1"/>
  <c r="F491" i="6"/>
  <c r="F472" i="8"/>
  <c r="F474" i="9"/>
  <c r="D485" i="18"/>
  <c r="F492" i="6"/>
  <c r="F473" i="8"/>
  <c r="D485" i="9"/>
  <c r="F490" i="9"/>
  <c r="D485" i="6"/>
  <c r="F490" i="6"/>
  <c r="F474" i="4"/>
  <c r="F472" i="7"/>
  <c r="F474" i="8"/>
  <c r="F491" i="9"/>
  <c r="D485" i="2"/>
  <c r="F490" i="2"/>
  <c r="F492" i="7"/>
  <c r="F472" i="3"/>
  <c r="F473" i="3"/>
  <c r="D485" i="4"/>
  <c r="F490" i="4"/>
  <c r="F473" i="7"/>
  <c r="D485" i="8"/>
  <c r="F490" i="8"/>
  <c r="F492" i="9"/>
  <c r="F472" i="2"/>
  <c r="F474" i="3"/>
  <c r="F491" i="4"/>
  <c r="F472" i="6"/>
  <c r="F474" i="7"/>
  <c r="F491" i="8"/>
  <c r="F473" i="9"/>
  <c r="F473" i="4"/>
  <c r="F473" i="2"/>
  <c r="D485" i="3"/>
  <c r="F490" i="3"/>
  <c r="F492" i="4"/>
  <c r="F473" i="6"/>
  <c r="D485" i="7"/>
  <c r="F490" i="7"/>
  <c r="F492" i="8"/>
  <c r="F492" i="3"/>
  <c r="F492" i="2"/>
  <c r="F474" i="2"/>
  <c r="F491" i="3"/>
  <c r="F474" i="6"/>
  <c r="F491" i="7"/>
  <c r="F472" i="9"/>
  <c r="G490" i="7" l="1"/>
  <c r="G473" i="4"/>
  <c r="G490" i="6"/>
  <c r="G492" i="3"/>
  <c r="G490" i="3"/>
  <c r="G474" i="7"/>
  <c r="G492" i="9"/>
  <c r="G472" i="3"/>
  <c r="G472" i="7"/>
  <c r="G474" i="9"/>
  <c r="G472" i="4"/>
  <c r="G474" i="6"/>
  <c r="G474" i="2"/>
  <c r="F485" i="7"/>
  <c r="G474" i="3"/>
  <c r="G490" i="4"/>
  <c r="F485" i="2"/>
  <c r="F485" i="6"/>
  <c r="G492" i="6"/>
  <c r="F485" i="3"/>
  <c r="G473" i="9"/>
  <c r="G490" i="8"/>
  <c r="G472" i="9"/>
  <c r="G473" i="6"/>
  <c r="G472" i="6"/>
  <c r="F485" i="8"/>
  <c r="F485" i="4"/>
  <c r="G492" i="7"/>
  <c r="G491" i="9"/>
  <c r="G490" i="9"/>
  <c r="G472" i="8"/>
  <c r="G492" i="8"/>
  <c r="G473" i="2"/>
  <c r="G472" i="2"/>
  <c r="G474" i="4"/>
  <c r="F485" i="9"/>
  <c r="F491" i="2"/>
  <c r="G491" i="3"/>
  <c r="D484" i="3"/>
  <c r="F489" i="3"/>
  <c r="G492" i="2"/>
  <c r="G492" i="4"/>
  <c r="G491" i="8"/>
  <c r="G473" i="7"/>
  <c r="G473" i="3"/>
  <c r="G491" i="6"/>
  <c r="G491" i="7"/>
  <c r="G491" i="4"/>
  <c r="G490" i="2"/>
  <c r="G474" i="8"/>
  <c r="G473" i="8"/>
  <c r="G485" i="3" l="1"/>
  <c r="F487" i="3"/>
  <c r="G485" i="7"/>
  <c r="G485" i="4"/>
  <c r="G485" i="2"/>
  <c r="G489" i="3"/>
  <c r="G485" i="6"/>
  <c r="G491" i="2"/>
  <c r="F484" i="3"/>
  <c r="G485" i="9"/>
  <c r="G485" i="8"/>
  <c r="G487" i="3" l="1"/>
  <c r="D484" i="18"/>
  <c r="D484" i="4"/>
  <c r="F489" i="4"/>
  <c r="D484" i="9"/>
  <c r="F489" i="9"/>
  <c r="D484" i="7"/>
  <c r="F489" i="7"/>
  <c r="G484" i="3"/>
  <c r="D484" i="8"/>
  <c r="F489" i="8"/>
  <c r="D484" i="6"/>
  <c r="F489" i="6"/>
  <c r="G489" i="6" l="1"/>
  <c r="F487" i="8"/>
  <c r="F487" i="4"/>
  <c r="F487" i="7"/>
  <c r="G489" i="8"/>
  <c r="G489" i="9"/>
  <c r="F484" i="8"/>
  <c r="F484" i="9"/>
  <c r="F487" i="9"/>
  <c r="F484" i="7"/>
  <c r="G489" i="4"/>
  <c r="F484" i="4"/>
  <c r="D484" i="2"/>
  <c r="F489" i="2"/>
  <c r="F484" i="6"/>
  <c r="F487" i="6"/>
  <c r="G489" i="7"/>
  <c r="G484" i="6" l="1"/>
  <c r="G487" i="4"/>
  <c r="G489" i="2"/>
  <c r="G484" i="8"/>
  <c r="G484" i="7"/>
  <c r="G487" i="7"/>
  <c r="G487" i="6"/>
  <c r="G484" i="4"/>
  <c r="F487" i="2"/>
  <c r="G487" i="9"/>
  <c r="G487" i="8"/>
  <c r="F484" i="2"/>
  <c r="G484" i="9"/>
  <c r="G487" i="2" l="1"/>
  <c r="G484" i="2"/>
  <c r="E469" i="8" l="1"/>
  <c r="F471" i="2"/>
  <c r="E469" i="4"/>
  <c r="E469" i="9"/>
  <c r="E469" i="2"/>
  <c r="F471" i="7"/>
  <c r="F471" i="4"/>
  <c r="F471" i="8"/>
  <c r="E469" i="3"/>
  <c r="E469" i="7"/>
  <c r="F471" i="6"/>
  <c r="F471" i="9"/>
  <c r="F471" i="3"/>
  <c r="E469" i="6"/>
  <c r="G471" i="7" l="1"/>
  <c r="G471" i="2"/>
  <c r="G471" i="8"/>
  <c r="G471" i="6"/>
  <c r="G471" i="9"/>
  <c r="G471" i="3"/>
  <c r="G471" i="4"/>
  <c r="F490" i="18" l="1"/>
  <c r="E485" i="18"/>
  <c r="F489" i="18"/>
  <c r="E484" i="18"/>
  <c r="F491" i="18"/>
  <c r="F492" i="18"/>
  <c r="F484" i="18" l="1"/>
  <c r="G492" i="18"/>
  <c r="G491" i="18"/>
  <c r="G489" i="18"/>
  <c r="F485" i="18"/>
  <c r="F487" i="18"/>
  <c r="G490" i="18"/>
  <c r="G485" i="18" l="1"/>
  <c r="G487" i="18"/>
  <c r="G484" i="18"/>
  <c r="E484" i="11" l="1"/>
  <c r="E485" i="11" l="1"/>
  <c r="D485" i="11" l="1"/>
  <c r="F490" i="11"/>
  <c r="G490" i="11" l="1"/>
  <c r="F485" i="11"/>
  <c r="F491" i="11"/>
  <c r="G485" i="11" l="1"/>
  <c r="F487" i="11"/>
  <c r="G491" i="11"/>
  <c r="G487" i="11" l="1"/>
  <c r="F492" i="11" l="1"/>
  <c r="D484" i="11" l="1"/>
  <c r="F489" i="11"/>
  <c r="G492" i="11"/>
  <c r="G489" i="11" l="1"/>
  <c r="F484" i="11"/>
  <c r="G484" i="11" l="1"/>
  <c r="F471" i="18" l="1"/>
  <c r="F471" i="11" l="1"/>
  <c r="G471" i="18"/>
  <c r="G471" i="11" l="1"/>
  <c r="E96" i="18" l="1"/>
  <c r="E311" i="18"/>
  <c r="E89" i="18" l="1"/>
  <c r="E147" i="18" l="1"/>
  <c r="E124" i="8" l="1"/>
  <c r="E158" i="8"/>
  <c r="E124" i="3" l="1"/>
  <c r="E124" i="7" l="1"/>
  <c r="E124" i="4"/>
  <c r="E145" i="18"/>
  <c r="E124" i="6"/>
  <c r="E124" i="2"/>
  <c r="E124" i="9"/>
  <c r="E124" i="18" l="1"/>
  <c r="E124" i="11"/>
  <c r="E38" i="8" l="1"/>
  <c r="E38" i="4"/>
  <c r="E38" i="6"/>
  <c r="E38" i="9"/>
  <c r="E38" i="3"/>
  <c r="E70" i="8" l="1"/>
  <c r="E70" i="3"/>
  <c r="E70" i="6"/>
  <c r="E70" i="9"/>
  <c r="E70" i="4"/>
  <c r="E70" i="7"/>
  <c r="E53" i="3"/>
  <c r="E53" i="4" l="1"/>
  <c r="E53" i="8"/>
  <c r="E73" i="3"/>
  <c r="E53" i="7"/>
  <c r="E53" i="6"/>
  <c r="E73" i="4" l="1"/>
  <c r="E73" i="8"/>
  <c r="E73" i="6"/>
  <c r="E76" i="3"/>
  <c r="E76" i="4" l="1"/>
  <c r="E76" i="6"/>
  <c r="E76" i="8"/>
  <c r="E70" i="2" l="1"/>
  <c r="E53" i="2" l="1"/>
  <c r="E38" i="2"/>
  <c r="E73" i="2" l="1"/>
  <c r="E76" i="2" l="1"/>
  <c r="E38" i="11" l="1"/>
  <c r="E53" i="9" l="1"/>
  <c r="E73" i="9" l="1"/>
  <c r="E76" i="9" l="1"/>
  <c r="E95" i="9" l="1"/>
  <c r="E23" i="9"/>
  <c r="E23" i="7"/>
  <c r="E95" i="4"/>
  <c r="E23" i="4"/>
  <c r="E305" i="7" l="1"/>
  <c r="E95" i="3"/>
  <c r="E23" i="3"/>
  <c r="E81" i="9"/>
  <c r="E305" i="9"/>
  <c r="E95" i="6"/>
  <c r="E23" i="6"/>
  <c r="E90" i="18"/>
  <c r="E313" i="18"/>
  <c r="E305" i="4"/>
  <c r="E81" i="4"/>
  <c r="E95" i="8"/>
  <c r="E23" i="8"/>
  <c r="E305" i="3" l="1"/>
  <c r="E81" i="3"/>
  <c r="E81" i="6"/>
  <c r="E305" i="6"/>
  <c r="E109" i="4"/>
  <c r="E109" i="9"/>
  <c r="E81" i="8"/>
  <c r="E305" i="8"/>
  <c r="E23" i="18"/>
  <c r="E109" i="8" l="1"/>
  <c r="E305" i="18"/>
  <c r="E139" i="9"/>
  <c r="E160" i="9"/>
  <c r="E109" i="6"/>
  <c r="E139" i="4"/>
  <c r="E160" i="4"/>
  <c r="E109" i="3"/>
  <c r="E165" i="4" l="1"/>
  <c r="E165" i="9"/>
  <c r="E139" i="8"/>
  <c r="E160" i="8"/>
  <c r="E139" i="3"/>
  <c r="E160" i="3"/>
  <c r="E139" i="6"/>
  <c r="E160" i="6"/>
  <c r="E165" i="8" l="1"/>
  <c r="E165" i="3"/>
  <c r="E165" i="6"/>
  <c r="E95" i="2" l="1"/>
  <c r="E23" i="2"/>
  <c r="E95" i="11" l="1"/>
  <c r="E23" i="11"/>
  <c r="E81" i="2"/>
  <c r="E305" i="2"/>
  <c r="E305" i="11" l="1"/>
  <c r="E81" i="11"/>
  <c r="E109" i="2"/>
  <c r="E109" i="11" l="1"/>
  <c r="E160" i="2"/>
  <c r="E139" i="2"/>
  <c r="E139" i="11" l="1"/>
  <c r="E160" i="11"/>
  <c r="E165" i="2"/>
  <c r="E165" i="11" l="1"/>
  <c r="E469" i="18" l="1"/>
  <c r="E53" i="11" l="1"/>
  <c r="E53" i="18" l="1"/>
  <c r="E70" i="18"/>
  <c r="E62" i="18" l="1"/>
  <c r="E153" i="4" l="1"/>
  <c r="E153" i="7" l="1"/>
  <c r="E153" i="6" l="1"/>
  <c r="E153" i="8"/>
  <c r="E153" i="3" l="1"/>
  <c r="E153" i="2" l="1"/>
  <c r="E153" i="9" l="1"/>
  <c r="E148" i="18" l="1"/>
  <c r="E153" i="18" l="1"/>
  <c r="E153" i="11" l="1"/>
  <c r="E158" i="11" l="1"/>
  <c r="E158" i="2"/>
  <c r="E158" i="18"/>
  <c r="E158" i="9"/>
  <c r="E158" i="6"/>
  <c r="E158" i="7"/>
  <c r="E158" i="4" l="1"/>
  <c r="E158" i="3"/>
  <c r="F474" i="18" l="1"/>
  <c r="F473" i="18"/>
  <c r="G473" i="18" l="1"/>
  <c r="G474" i="18"/>
  <c r="F472" i="18"/>
  <c r="F473" i="11"/>
  <c r="F474" i="11"/>
  <c r="G474" i="11" l="1"/>
  <c r="F472" i="11"/>
  <c r="G472" i="18"/>
  <c r="G473" i="11"/>
  <c r="G472" i="11" l="1"/>
  <c r="F352" i="3" l="1"/>
  <c r="F352" i="8"/>
  <c r="F352" i="7"/>
  <c r="F352" i="6"/>
  <c r="F352" i="9"/>
  <c r="F352" i="4"/>
  <c r="F352" i="18"/>
  <c r="F352" i="11"/>
  <c r="F352" i="2"/>
  <c r="F47" i="18" l="1"/>
  <c r="D124" i="18"/>
  <c r="F130" i="18"/>
  <c r="F161" i="18"/>
  <c r="F182" i="18"/>
  <c r="F445" i="18"/>
  <c r="G352" i="18"/>
  <c r="G352" i="9"/>
  <c r="D147" i="18"/>
  <c r="F117" i="18"/>
  <c r="D23" i="18"/>
  <c r="D87" i="18"/>
  <c r="F29" i="18"/>
  <c r="F78" i="18"/>
  <c r="F132" i="18"/>
  <c r="F162" i="18"/>
  <c r="F183" i="18"/>
  <c r="F446" i="18"/>
  <c r="D89" i="18"/>
  <c r="F31" i="18"/>
  <c r="F79" i="18"/>
  <c r="F133" i="18"/>
  <c r="F163" i="18"/>
  <c r="F184" i="18"/>
  <c r="F447" i="18"/>
  <c r="G352" i="2"/>
  <c r="G352" i="6"/>
  <c r="D90" i="18"/>
  <c r="D313" i="18"/>
  <c r="F32" i="18"/>
  <c r="F66" i="18"/>
  <c r="F80" i="18"/>
  <c r="F138" i="18"/>
  <c r="F164" i="18"/>
  <c r="F186" i="18"/>
  <c r="F448" i="18"/>
  <c r="G352" i="4"/>
  <c r="G352" i="8"/>
  <c r="D95" i="18"/>
  <c r="F37" i="18"/>
  <c r="F67" i="18"/>
  <c r="F108" i="18"/>
  <c r="F155" i="18"/>
  <c r="F173" i="18"/>
  <c r="D311" i="18"/>
  <c r="F188" i="18"/>
  <c r="F449" i="18"/>
  <c r="F156" i="18"/>
  <c r="F175" i="18"/>
  <c r="F209" i="18"/>
  <c r="F74" i="18"/>
  <c r="D148" i="18"/>
  <c r="F118" i="18"/>
  <c r="F157" i="18"/>
  <c r="F176" i="18"/>
  <c r="F223" i="18"/>
  <c r="G352" i="11"/>
  <c r="G352" i="7"/>
  <c r="G352" i="3"/>
  <c r="D38" i="18"/>
  <c r="F46" i="18"/>
  <c r="F75" i="18"/>
  <c r="D153" i="18"/>
  <c r="F123" i="18"/>
  <c r="F181" i="18"/>
  <c r="F444" i="18"/>
  <c r="F101" i="18" l="1"/>
  <c r="F199" i="18"/>
  <c r="F237" i="18"/>
  <c r="F285" i="18"/>
  <c r="D469" i="18"/>
  <c r="F69" i="18"/>
  <c r="F200" i="18"/>
  <c r="F238" i="18"/>
  <c r="F294" i="18"/>
  <c r="F60" i="18"/>
  <c r="D70" i="18"/>
  <c r="F71" i="18"/>
  <c r="F105" i="18"/>
  <c r="F194" i="18"/>
  <c r="F202" i="18"/>
  <c r="F218" i="18"/>
  <c r="F230" i="18"/>
  <c r="F240" i="18"/>
  <c r="F271" i="18"/>
  <c r="F288" i="18"/>
  <c r="F296" i="18"/>
  <c r="F304" i="18"/>
  <c r="F347" i="18"/>
  <c r="D384" i="18"/>
  <c r="F387" i="18"/>
  <c r="F427" i="18"/>
  <c r="F436" i="18"/>
  <c r="G75" i="18"/>
  <c r="F148" i="18"/>
  <c r="G108" i="18"/>
  <c r="G37" i="18"/>
  <c r="F313" i="18"/>
  <c r="G133" i="18"/>
  <c r="F89" i="18"/>
  <c r="G78" i="18"/>
  <c r="F147" i="18"/>
  <c r="F191" i="18"/>
  <c r="F266" i="18"/>
  <c r="F293" i="18"/>
  <c r="F413" i="18"/>
  <c r="F58" i="18"/>
  <c r="F102" i="18"/>
  <c r="F192" i="18"/>
  <c r="F216" i="18"/>
  <c r="F269" i="18"/>
  <c r="F286" i="18"/>
  <c r="F302" i="18"/>
  <c r="D477" i="18"/>
  <c r="F382" i="18"/>
  <c r="F61" i="18"/>
  <c r="F72" i="18"/>
  <c r="F106" i="18"/>
  <c r="F195" i="18"/>
  <c r="F204" i="18"/>
  <c r="D245" i="18"/>
  <c r="F219" i="18"/>
  <c r="F231" i="18"/>
  <c r="F241" i="18"/>
  <c r="F272" i="18"/>
  <c r="F289" i="18"/>
  <c r="F297" i="18"/>
  <c r="F340" i="18"/>
  <c r="F348" i="18"/>
  <c r="F388" i="18"/>
  <c r="F428" i="18"/>
  <c r="F437" i="18"/>
  <c r="G176" i="18"/>
  <c r="G449" i="18"/>
  <c r="F311" i="18"/>
  <c r="G446" i="18"/>
  <c r="G162" i="18"/>
  <c r="D81" i="18"/>
  <c r="F23" i="18"/>
  <c r="G130" i="18"/>
  <c r="F57" i="18"/>
  <c r="F227" i="18"/>
  <c r="F367" i="18"/>
  <c r="D53" i="18"/>
  <c r="F54" i="18"/>
  <c r="F98" i="18"/>
  <c r="F107" i="18"/>
  <c r="F196" i="18"/>
  <c r="F212" i="18"/>
  <c r="F221" i="18"/>
  <c r="F232" i="18"/>
  <c r="F249" i="18"/>
  <c r="F281" i="18"/>
  <c r="F290" i="18"/>
  <c r="F298" i="18"/>
  <c r="F341" i="18"/>
  <c r="F349" i="18"/>
  <c r="F438" i="18"/>
  <c r="G173" i="18"/>
  <c r="G164" i="18"/>
  <c r="F90" i="18"/>
  <c r="G447" i="18"/>
  <c r="G79" i="18"/>
  <c r="D62" i="18"/>
  <c r="F63" i="18"/>
  <c r="F189" i="18"/>
  <c r="F213" i="18"/>
  <c r="F233" i="18"/>
  <c r="F251" i="18"/>
  <c r="F282" i="18"/>
  <c r="F291" i="18"/>
  <c r="F299" i="18"/>
  <c r="F342" i="18"/>
  <c r="F350" i="18"/>
  <c r="F398" i="18"/>
  <c r="F430" i="18"/>
  <c r="F439" i="18"/>
  <c r="G181" i="18"/>
  <c r="G46" i="18"/>
  <c r="G74" i="18"/>
  <c r="G175" i="18"/>
  <c r="G66" i="18"/>
  <c r="G182" i="18"/>
  <c r="F55" i="18"/>
  <c r="F99" i="18"/>
  <c r="F197" i="18"/>
  <c r="F225" i="18"/>
  <c r="F56" i="18"/>
  <c r="F64" i="18"/>
  <c r="F100" i="18"/>
  <c r="F190" i="18"/>
  <c r="F198" i="18"/>
  <c r="F214" i="18"/>
  <c r="F226" i="18"/>
  <c r="F234" i="18"/>
  <c r="F265" i="18"/>
  <c r="F284" i="18"/>
  <c r="F292" i="18"/>
  <c r="F300" i="18"/>
  <c r="F343" i="18"/>
  <c r="F354" i="18"/>
  <c r="D400" i="18"/>
  <c r="F406" i="18"/>
  <c r="D482" i="18"/>
  <c r="D431" i="18"/>
  <c r="F432" i="18"/>
  <c r="G123" i="18"/>
  <c r="G223" i="18"/>
  <c r="G157" i="18"/>
  <c r="G67" i="18"/>
  <c r="G448" i="18"/>
  <c r="G138" i="18"/>
  <c r="G163" i="18"/>
  <c r="F124" i="18"/>
  <c r="F344" i="18"/>
  <c r="F153" i="18"/>
  <c r="G155" i="18"/>
  <c r="G31" i="18"/>
  <c r="G132" i="18"/>
  <c r="G117" i="18"/>
  <c r="G47" i="18"/>
  <c r="F68" i="18"/>
  <c r="F301" i="18"/>
  <c r="F228" i="18"/>
  <c r="F345" i="18"/>
  <c r="F442" i="18"/>
  <c r="G444" i="18"/>
  <c r="G209" i="18"/>
  <c r="G156" i="18"/>
  <c r="G188" i="18"/>
  <c r="G186" i="18"/>
  <c r="G32" i="18"/>
  <c r="G184" i="18"/>
  <c r="G445" i="18"/>
  <c r="F215" i="18"/>
  <c r="F104" i="18"/>
  <c r="F193" i="18"/>
  <c r="F201" i="18"/>
  <c r="F217" i="18"/>
  <c r="F229" i="18"/>
  <c r="F239" i="18"/>
  <c r="F270" i="18"/>
  <c r="F287" i="18"/>
  <c r="F295" i="18"/>
  <c r="F303" i="18"/>
  <c r="F346" i="18"/>
  <c r="D414" i="18"/>
  <c r="F420" i="18"/>
  <c r="G118" i="18"/>
  <c r="G80" i="18"/>
  <c r="G183" i="18"/>
  <c r="G29" i="18"/>
  <c r="G161" i="18"/>
  <c r="F469" i="18" l="1"/>
  <c r="G104" i="18"/>
  <c r="G345" i="18"/>
  <c r="G292" i="18"/>
  <c r="G197" i="18"/>
  <c r="G55" i="18"/>
  <c r="G430" i="18"/>
  <c r="G291" i="18"/>
  <c r="G251" i="18"/>
  <c r="G98" i="18"/>
  <c r="G367" i="18"/>
  <c r="G57" i="18"/>
  <c r="G437" i="18"/>
  <c r="G231" i="18"/>
  <c r="G296" i="18"/>
  <c r="G202" i="18"/>
  <c r="G199" i="18"/>
  <c r="G216" i="18"/>
  <c r="G230" i="18"/>
  <c r="G348" i="18"/>
  <c r="G297" i="18"/>
  <c r="G58" i="18"/>
  <c r="G191" i="18"/>
  <c r="G347" i="18"/>
  <c r="G343" i="18"/>
  <c r="G281" i="18"/>
  <c r="G420" i="18"/>
  <c r="G432" i="18"/>
  <c r="G204" i="18"/>
  <c r="G287" i="18"/>
  <c r="G272" i="18"/>
  <c r="G270" i="18"/>
  <c r="G189" i="18"/>
  <c r="G398" i="18"/>
  <c r="G282" i="18"/>
  <c r="G233" i="18"/>
  <c r="G438" i="18"/>
  <c r="G221" i="18"/>
  <c r="G54" i="18"/>
  <c r="G340" i="18"/>
  <c r="G289" i="18"/>
  <c r="G241" i="18"/>
  <c r="G192" i="18"/>
  <c r="G413" i="18"/>
  <c r="G89" i="18"/>
  <c r="G313" i="18"/>
  <c r="G288" i="18"/>
  <c r="F70" i="18"/>
  <c r="G237" i="18"/>
  <c r="G101" i="18"/>
  <c r="G239" i="18"/>
  <c r="G64" i="18"/>
  <c r="G350" i="18"/>
  <c r="G299" i="18"/>
  <c r="G213" i="18"/>
  <c r="G298" i="18"/>
  <c r="G311" i="18"/>
  <c r="G301" i="18"/>
  <c r="D399" i="18"/>
  <c r="F400" i="18"/>
  <c r="F283" i="18"/>
  <c r="F62" i="18"/>
  <c r="G286" i="18"/>
  <c r="F414" i="18"/>
  <c r="G68" i="18"/>
  <c r="F431" i="18"/>
  <c r="G284" i="18"/>
  <c r="G214" i="18"/>
  <c r="G342" i="18"/>
  <c r="G72" i="18"/>
  <c r="G71" i="18"/>
  <c r="G215" i="18"/>
  <c r="G300" i="18"/>
  <c r="G100" i="18"/>
  <c r="G290" i="18"/>
  <c r="G427" i="18"/>
  <c r="G240" i="18"/>
  <c r="G218" i="18"/>
  <c r="G200" i="18"/>
  <c r="G346" i="18"/>
  <c r="G442" i="18"/>
  <c r="G99" i="18"/>
  <c r="G193" i="18"/>
  <c r="G124" i="18"/>
  <c r="F482" i="18"/>
  <c r="G226" i="18"/>
  <c r="G225" i="18"/>
  <c r="D73" i="18"/>
  <c r="G249" i="18"/>
  <c r="G107" i="18"/>
  <c r="G23" i="18"/>
  <c r="G388" i="18"/>
  <c r="G195" i="18"/>
  <c r="G302" i="18"/>
  <c r="G148" i="18"/>
  <c r="G436" i="18"/>
  <c r="G387" i="18"/>
  <c r="G194" i="18"/>
  <c r="G238" i="18"/>
  <c r="G69" i="18"/>
  <c r="G190" i="18"/>
  <c r="G212" i="18"/>
  <c r="G303" i="18"/>
  <c r="G90" i="18"/>
  <c r="G232" i="18"/>
  <c r="G382" i="18"/>
  <c r="G201" i="18"/>
  <c r="G344" i="18"/>
  <c r="G234" i="18"/>
  <c r="G56" i="18"/>
  <c r="G349" i="18"/>
  <c r="G196" i="18"/>
  <c r="F477" i="18"/>
  <c r="G293" i="18"/>
  <c r="G147" i="18"/>
  <c r="G271" i="18"/>
  <c r="G294" i="18"/>
  <c r="G285" i="18"/>
  <c r="G295" i="18"/>
  <c r="G354" i="18"/>
  <c r="G198" i="18"/>
  <c r="G341" i="18"/>
  <c r="G428" i="18"/>
  <c r="G219" i="18"/>
  <c r="G229" i="18"/>
  <c r="G228" i="18"/>
  <c r="G217" i="18"/>
  <c r="G153" i="18"/>
  <c r="G406" i="18"/>
  <c r="G265" i="18"/>
  <c r="G439" i="18"/>
  <c r="G63" i="18"/>
  <c r="F53" i="18"/>
  <c r="G227" i="18"/>
  <c r="F245" i="18"/>
  <c r="G106" i="18"/>
  <c r="G61" i="18"/>
  <c r="G269" i="18"/>
  <c r="G102" i="18"/>
  <c r="G266" i="18"/>
  <c r="D376" i="18"/>
  <c r="F384" i="18"/>
  <c r="G304" i="18"/>
  <c r="G105" i="18"/>
  <c r="G60" i="18"/>
  <c r="G477" i="18" l="1"/>
  <c r="G62" i="18"/>
  <c r="G400" i="18"/>
  <c r="G245" i="18"/>
  <c r="G70" i="18"/>
  <c r="G384" i="18"/>
  <c r="F376" i="18"/>
  <c r="D375" i="18"/>
  <c r="G53" i="18"/>
  <c r="D76" i="18"/>
  <c r="F399" i="18"/>
  <c r="G469" i="18"/>
  <c r="G414" i="18"/>
  <c r="G482" i="18"/>
  <c r="G431" i="18"/>
  <c r="G283" i="18"/>
  <c r="G399" i="18" l="1"/>
  <c r="F375" i="18"/>
  <c r="D374" i="18"/>
  <c r="G376" i="18"/>
  <c r="D373" i="18" l="1"/>
  <c r="F374" i="18"/>
  <c r="G375" i="18"/>
  <c r="G374" i="18" l="1"/>
  <c r="F373" i="18"/>
  <c r="G373" i="18" l="1"/>
  <c r="F223" i="8" l="1"/>
  <c r="F79" i="4"/>
  <c r="F133" i="4"/>
  <c r="F163" i="4"/>
  <c r="F184" i="4"/>
  <c r="F447" i="4"/>
  <c r="D38" i="3"/>
  <c r="F44" i="3"/>
  <c r="D70" i="3"/>
  <c r="F71" i="3"/>
  <c r="F80" i="3"/>
  <c r="F138" i="3"/>
  <c r="F164" i="3"/>
  <c r="F186" i="3"/>
  <c r="F46" i="2"/>
  <c r="F72" i="2"/>
  <c r="F108" i="2"/>
  <c r="F155" i="2"/>
  <c r="D311" i="2"/>
  <c r="F173" i="2"/>
  <c r="F188" i="2"/>
  <c r="F449" i="2"/>
  <c r="F61" i="2"/>
  <c r="F100" i="2"/>
  <c r="F190" i="2"/>
  <c r="F198" i="2"/>
  <c r="F214" i="2"/>
  <c r="F226" i="2"/>
  <c r="F234" i="2"/>
  <c r="F265" i="2"/>
  <c r="F284" i="2"/>
  <c r="F292" i="2"/>
  <c r="F300" i="2"/>
  <c r="F343" i="2"/>
  <c r="F354" i="2"/>
  <c r="D482" i="2"/>
  <c r="D400" i="2"/>
  <c r="F406" i="2"/>
  <c r="F432" i="2"/>
  <c r="D431" i="2"/>
  <c r="F98" i="11"/>
  <c r="F107" i="11"/>
  <c r="F196" i="11"/>
  <c r="F212" i="11"/>
  <c r="F221" i="11"/>
  <c r="F232" i="11"/>
  <c r="F249" i="11"/>
  <c r="F281" i="11"/>
  <c r="F290" i="11"/>
  <c r="F298" i="11"/>
  <c r="F341" i="11"/>
  <c r="F349" i="11"/>
  <c r="F438" i="11"/>
  <c r="F56" i="9"/>
  <c r="F64" i="9"/>
  <c r="F104" i="9"/>
  <c r="F193" i="9"/>
  <c r="F201" i="9"/>
  <c r="F217" i="9"/>
  <c r="F229" i="9"/>
  <c r="F239" i="9"/>
  <c r="F270" i="9"/>
  <c r="F287" i="9"/>
  <c r="F295" i="9"/>
  <c r="F303" i="9"/>
  <c r="F346" i="9"/>
  <c r="D414" i="9"/>
  <c r="F420" i="9"/>
  <c r="F54" i="8"/>
  <c r="D53" i="8"/>
  <c r="F101" i="8"/>
  <c r="F191" i="8"/>
  <c r="F199" i="8"/>
  <c r="F215" i="8"/>
  <c r="F227" i="8"/>
  <c r="F237" i="8"/>
  <c r="F266" i="8"/>
  <c r="F285" i="8"/>
  <c r="F293" i="8"/>
  <c r="F301" i="8"/>
  <c r="F344" i="8"/>
  <c r="F367" i="8"/>
  <c r="F413" i="8"/>
  <c r="F60" i="7"/>
  <c r="F99" i="7"/>
  <c r="F189" i="7"/>
  <c r="F197" i="7"/>
  <c r="F213" i="7"/>
  <c r="F225" i="7"/>
  <c r="F233" i="7"/>
  <c r="F251" i="7"/>
  <c r="F282" i="7"/>
  <c r="F291" i="7"/>
  <c r="F299" i="7"/>
  <c r="F342" i="7"/>
  <c r="F350" i="7"/>
  <c r="F398" i="7"/>
  <c r="F430" i="7"/>
  <c r="F439" i="7"/>
  <c r="F58" i="6"/>
  <c r="D469" i="6"/>
  <c r="F69" i="6"/>
  <c r="F106" i="6"/>
  <c r="F195" i="6"/>
  <c r="F204" i="6"/>
  <c r="F219" i="6"/>
  <c r="F231" i="6"/>
  <c r="F241" i="6"/>
  <c r="F272" i="6"/>
  <c r="F289" i="6"/>
  <c r="F297" i="6"/>
  <c r="F340" i="6"/>
  <c r="F348" i="6"/>
  <c r="F388" i="6"/>
  <c r="F428" i="6"/>
  <c r="F437" i="6"/>
  <c r="F54" i="4"/>
  <c r="D53" i="4"/>
  <c r="F101" i="4"/>
  <c r="F191" i="4"/>
  <c r="F199" i="4"/>
  <c r="F215" i="4"/>
  <c r="F227" i="4"/>
  <c r="F237" i="4"/>
  <c r="F266" i="4"/>
  <c r="F285" i="4"/>
  <c r="F293" i="4"/>
  <c r="F301" i="4"/>
  <c r="F344" i="4"/>
  <c r="F367" i="4"/>
  <c r="F413" i="4"/>
  <c r="F60" i="3"/>
  <c r="F99" i="3"/>
  <c r="F189" i="3"/>
  <c r="F197" i="3"/>
  <c r="F213" i="3"/>
  <c r="F225" i="3"/>
  <c r="F233" i="3"/>
  <c r="F251" i="3"/>
  <c r="F282" i="3"/>
  <c r="F291" i="3"/>
  <c r="F299" i="3"/>
  <c r="F342" i="3"/>
  <c r="F350" i="3"/>
  <c r="F398" i="3"/>
  <c r="F430" i="3"/>
  <c r="F439" i="3"/>
  <c r="F75" i="8"/>
  <c r="F72" i="3"/>
  <c r="F156" i="2"/>
  <c r="F101" i="2"/>
  <c r="F191" i="2"/>
  <c r="F199" i="2"/>
  <c r="F215" i="2"/>
  <c r="F227" i="2"/>
  <c r="F266" i="2"/>
  <c r="F301" i="2"/>
  <c r="F344" i="2"/>
  <c r="F367" i="2"/>
  <c r="F413" i="2"/>
  <c r="F60" i="11"/>
  <c r="F99" i="11"/>
  <c r="F189" i="11"/>
  <c r="F197" i="11"/>
  <c r="F213" i="11"/>
  <c r="F225" i="11"/>
  <c r="F233" i="11"/>
  <c r="F251" i="11"/>
  <c r="F282" i="11"/>
  <c r="F291" i="11"/>
  <c r="F299" i="11"/>
  <c r="F342" i="11"/>
  <c r="F350" i="11"/>
  <c r="F398" i="11"/>
  <c r="F430" i="11"/>
  <c r="F439" i="11"/>
  <c r="F57" i="9"/>
  <c r="F68" i="9"/>
  <c r="F105" i="9"/>
  <c r="F194" i="9"/>
  <c r="F202" i="9"/>
  <c r="F218" i="9"/>
  <c r="F230" i="9"/>
  <c r="F240" i="9"/>
  <c r="F271" i="9"/>
  <c r="F288" i="9"/>
  <c r="F296" i="9"/>
  <c r="F304" i="9"/>
  <c r="F347" i="9"/>
  <c r="D384" i="9"/>
  <c r="F387" i="9"/>
  <c r="F427" i="9"/>
  <c r="F55" i="8"/>
  <c r="D62" i="8"/>
  <c r="F63" i="8"/>
  <c r="F102" i="8"/>
  <c r="F192" i="8"/>
  <c r="F200" i="8"/>
  <c r="F216" i="8"/>
  <c r="F228" i="8"/>
  <c r="F238" i="8"/>
  <c r="F269" i="8"/>
  <c r="F286" i="8"/>
  <c r="F294" i="8"/>
  <c r="F302" i="8"/>
  <c r="F345" i="8"/>
  <c r="F382" i="8"/>
  <c r="D477" i="8"/>
  <c r="F442" i="8"/>
  <c r="F61" i="7"/>
  <c r="F100" i="7"/>
  <c r="F190" i="7"/>
  <c r="F198" i="7"/>
  <c r="F214" i="7"/>
  <c r="F226" i="7"/>
  <c r="F234" i="7"/>
  <c r="F265" i="7"/>
  <c r="F284" i="7"/>
  <c r="F292" i="7"/>
  <c r="F300" i="7"/>
  <c r="F343" i="7"/>
  <c r="F354" i="7"/>
  <c r="D482" i="7"/>
  <c r="F406" i="7"/>
  <c r="D400" i="7"/>
  <c r="F432" i="7"/>
  <c r="D431" i="7"/>
  <c r="F98" i="6"/>
  <c r="F107" i="6"/>
  <c r="F196" i="6"/>
  <c r="F212" i="6"/>
  <c r="F221" i="6"/>
  <c r="F232" i="6"/>
  <c r="F249" i="6"/>
  <c r="F281" i="6"/>
  <c r="F290" i="6"/>
  <c r="F298" i="6"/>
  <c r="F341" i="6"/>
  <c r="F349" i="6"/>
  <c r="F438" i="6"/>
  <c r="F55" i="4"/>
  <c r="D62" i="4"/>
  <c r="F63" i="4"/>
  <c r="F102" i="4"/>
  <c r="F192" i="4"/>
  <c r="F200" i="4"/>
  <c r="F216" i="4"/>
  <c r="F228" i="4"/>
  <c r="F238" i="4"/>
  <c r="F269" i="4"/>
  <c r="F286" i="4"/>
  <c r="F294" i="4"/>
  <c r="F302" i="4"/>
  <c r="F345" i="4"/>
  <c r="F382" i="4"/>
  <c r="D477" i="4"/>
  <c r="F442" i="4"/>
  <c r="F61" i="3"/>
  <c r="F100" i="3"/>
  <c r="F190" i="3"/>
  <c r="F198" i="3"/>
  <c r="F214" i="3"/>
  <c r="F226" i="3"/>
  <c r="F234" i="3"/>
  <c r="F265" i="3"/>
  <c r="F284" i="3"/>
  <c r="F292" i="3"/>
  <c r="F300" i="3"/>
  <c r="F343" i="3"/>
  <c r="F354" i="3"/>
  <c r="D482" i="3"/>
  <c r="F406" i="3"/>
  <c r="D400" i="3"/>
  <c r="D431" i="3"/>
  <c r="F432" i="3"/>
  <c r="F155" i="11"/>
  <c r="F156" i="9"/>
  <c r="D148" i="8"/>
  <c r="F118" i="8"/>
  <c r="F75" i="7"/>
  <c r="F161" i="6"/>
  <c r="F74" i="9"/>
  <c r="D153" i="8"/>
  <c r="F123" i="8"/>
  <c r="F130" i="7"/>
  <c r="D124" i="7"/>
  <c r="D95" i="6"/>
  <c r="F37" i="6"/>
  <c r="F78" i="6"/>
  <c r="F183" i="6"/>
  <c r="D38" i="4"/>
  <c r="F44" i="4"/>
  <c r="F138" i="4"/>
  <c r="F448" i="4"/>
  <c r="F108" i="3"/>
  <c r="F188" i="3"/>
  <c r="D147" i="2"/>
  <c r="F117" i="2"/>
  <c r="D245" i="2"/>
  <c r="F209" i="2"/>
  <c r="F293" i="2"/>
  <c r="D23" i="11"/>
  <c r="F29" i="11"/>
  <c r="F52" i="11"/>
  <c r="F74" i="11"/>
  <c r="F118" i="11"/>
  <c r="D148" i="11"/>
  <c r="F157" i="11"/>
  <c r="F176" i="11"/>
  <c r="F223" i="11"/>
  <c r="F31" i="9"/>
  <c r="D89" i="9"/>
  <c r="F75" i="9"/>
  <c r="D153" i="9"/>
  <c r="F123" i="9"/>
  <c r="F181" i="9"/>
  <c r="D313" i="8"/>
  <c r="F32" i="8"/>
  <c r="F66" i="8"/>
  <c r="D124" i="8"/>
  <c r="F130" i="8"/>
  <c r="F161" i="8"/>
  <c r="F182" i="8"/>
  <c r="F445" i="8"/>
  <c r="D95" i="7"/>
  <c r="F37" i="7"/>
  <c r="F67" i="7"/>
  <c r="F78" i="7"/>
  <c r="F132" i="7"/>
  <c r="F162" i="7"/>
  <c r="F183" i="7"/>
  <c r="F79" i="6"/>
  <c r="F133" i="6"/>
  <c r="F163" i="6"/>
  <c r="F184" i="6"/>
  <c r="F447" i="6"/>
  <c r="F46" i="4"/>
  <c r="F72" i="4"/>
  <c r="F108" i="4"/>
  <c r="F155" i="4"/>
  <c r="D311" i="4"/>
  <c r="F173" i="4"/>
  <c r="F188" i="4"/>
  <c r="F449" i="4"/>
  <c r="F47" i="3"/>
  <c r="F117" i="3"/>
  <c r="D147" i="3"/>
  <c r="F156" i="3"/>
  <c r="F175" i="3"/>
  <c r="D245" i="3"/>
  <c r="F209" i="3"/>
  <c r="D23" i="2"/>
  <c r="F29" i="2"/>
  <c r="D87" i="2"/>
  <c r="F52" i="2"/>
  <c r="F74" i="2"/>
  <c r="D148" i="2"/>
  <c r="F118" i="2"/>
  <c r="F157" i="2"/>
  <c r="F176" i="2"/>
  <c r="F223" i="2"/>
  <c r="F55" i="2"/>
  <c r="F63" i="2"/>
  <c r="D62" i="2"/>
  <c r="F102" i="2"/>
  <c r="F192" i="2"/>
  <c r="F200" i="2"/>
  <c r="F216" i="2"/>
  <c r="F228" i="2"/>
  <c r="F238" i="2"/>
  <c r="F269" i="2"/>
  <c r="F286" i="2"/>
  <c r="F294" i="2"/>
  <c r="F302" i="2"/>
  <c r="F345" i="2"/>
  <c r="D477" i="2"/>
  <c r="F382" i="2"/>
  <c r="F442" i="2"/>
  <c r="F61" i="11"/>
  <c r="F100" i="11"/>
  <c r="F190" i="11"/>
  <c r="F198" i="11"/>
  <c r="F214" i="11"/>
  <c r="F226" i="11"/>
  <c r="F234" i="11"/>
  <c r="F265" i="11"/>
  <c r="F284" i="11"/>
  <c r="F292" i="11"/>
  <c r="F300" i="11"/>
  <c r="F343" i="11"/>
  <c r="F354" i="11"/>
  <c r="F406" i="11"/>
  <c r="D482" i="11"/>
  <c r="D400" i="11"/>
  <c r="F432" i="11"/>
  <c r="D431" i="11"/>
  <c r="F58" i="9"/>
  <c r="D469" i="9"/>
  <c r="F69" i="9"/>
  <c r="F106" i="9"/>
  <c r="F195" i="9"/>
  <c r="F204" i="9"/>
  <c r="F219" i="9"/>
  <c r="F231" i="9"/>
  <c r="F241" i="9"/>
  <c r="F272" i="9"/>
  <c r="F289" i="9"/>
  <c r="F297" i="9"/>
  <c r="F340" i="9"/>
  <c r="F348" i="9"/>
  <c r="F388" i="9"/>
  <c r="F428" i="9"/>
  <c r="F56" i="8"/>
  <c r="F64" i="8"/>
  <c r="F104" i="8"/>
  <c r="F193" i="8"/>
  <c r="F201" i="8"/>
  <c r="F217" i="8"/>
  <c r="F229" i="8"/>
  <c r="F239" i="8"/>
  <c r="F270" i="8"/>
  <c r="F287" i="8"/>
  <c r="F295" i="8"/>
  <c r="F303" i="8"/>
  <c r="F346" i="8"/>
  <c r="F420" i="8"/>
  <c r="D414" i="8"/>
  <c r="F54" i="7"/>
  <c r="D53" i="7"/>
  <c r="F101" i="7"/>
  <c r="F191" i="7"/>
  <c r="F199" i="7"/>
  <c r="F215" i="7"/>
  <c r="F227" i="7"/>
  <c r="F237" i="7"/>
  <c r="F266" i="7"/>
  <c r="F285" i="7"/>
  <c r="F293" i="7"/>
  <c r="F301" i="7"/>
  <c r="F344" i="7"/>
  <c r="F367" i="7"/>
  <c r="F413" i="7"/>
  <c r="F60" i="6"/>
  <c r="F99" i="6"/>
  <c r="F189" i="6"/>
  <c r="F197" i="6"/>
  <c r="F213" i="6"/>
  <c r="F225" i="6"/>
  <c r="F233" i="6"/>
  <c r="F251" i="6"/>
  <c r="F282" i="6"/>
  <c r="F291" i="6"/>
  <c r="F299" i="6"/>
  <c r="F342" i="6"/>
  <c r="F350" i="6"/>
  <c r="F398" i="6"/>
  <c r="F430" i="6"/>
  <c r="F439" i="6"/>
  <c r="F56" i="4"/>
  <c r="F64" i="4"/>
  <c r="F104" i="4"/>
  <c r="F193" i="4"/>
  <c r="F201" i="4"/>
  <c r="F217" i="4"/>
  <c r="F229" i="4"/>
  <c r="F239" i="4"/>
  <c r="F270" i="4"/>
  <c r="F287" i="4"/>
  <c r="F295" i="4"/>
  <c r="F303" i="4"/>
  <c r="F346" i="4"/>
  <c r="F420" i="4"/>
  <c r="D414" i="4"/>
  <c r="F54" i="3"/>
  <c r="D53" i="3"/>
  <c r="F101" i="3"/>
  <c r="F191" i="3"/>
  <c r="F199" i="3"/>
  <c r="F215" i="3"/>
  <c r="F227" i="3"/>
  <c r="F237" i="3"/>
  <c r="F266" i="3"/>
  <c r="F285" i="3"/>
  <c r="F293" i="3"/>
  <c r="F301" i="3"/>
  <c r="F344" i="3"/>
  <c r="F367" i="3"/>
  <c r="F413" i="3"/>
  <c r="F47" i="9"/>
  <c r="F52" i="8"/>
  <c r="D153" i="7"/>
  <c r="F123" i="7"/>
  <c r="F130" i="6"/>
  <c r="D124" i="6"/>
  <c r="F29" i="9"/>
  <c r="D87" i="9"/>
  <c r="D23" i="9"/>
  <c r="F223" i="9"/>
  <c r="F32" i="7"/>
  <c r="D313" i="7"/>
  <c r="D90" i="7"/>
  <c r="F182" i="7"/>
  <c r="F132" i="6"/>
  <c r="F446" i="6"/>
  <c r="D70" i="4"/>
  <c r="F71" i="4"/>
  <c r="F186" i="4"/>
  <c r="F155" i="3"/>
  <c r="F47" i="2"/>
  <c r="F175" i="2"/>
  <c r="F285" i="2"/>
  <c r="D89" i="11"/>
  <c r="F31" i="11"/>
  <c r="F75" i="11"/>
  <c r="D153" i="11"/>
  <c r="F123" i="11"/>
  <c r="F181" i="11"/>
  <c r="F444" i="11"/>
  <c r="D313" i="9"/>
  <c r="D90" i="9"/>
  <c r="F32" i="9"/>
  <c r="F66" i="9"/>
  <c r="D124" i="9"/>
  <c r="F130" i="9"/>
  <c r="F161" i="9"/>
  <c r="F182" i="9"/>
  <c r="D95" i="8"/>
  <c r="F37" i="8"/>
  <c r="F67" i="8"/>
  <c r="F78" i="8"/>
  <c r="F132" i="8"/>
  <c r="F162" i="8"/>
  <c r="F183" i="8"/>
  <c r="F446" i="8"/>
  <c r="F79" i="7"/>
  <c r="F133" i="7"/>
  <c r="F163" i="7"/>
  <c r="F184" i="7"/>
  <c r="F44" i="6"/>
  <c r="D38" i="6"/>
  <c r="D70" i="6"/>
  <c r="F71" i="6"/>
  <c r="F80" i="6"/>
  <c r="F138" i="6"/>
  <c r="F164" i="6"/>
  <c r="F186" i="6"/>
  <c r="F448" i="6"/>
  <c r="F47" i="4"/>
  <c r="F117" i="4"/>
  <c r="D147" i="4"/>
  <c r="F156" i="4"/>
  <c r="F175" i="4"/>
  <c r="D245" i="4"/>
  <c r="F209" i="4"/>
  <c r="D23" i="3"/>
  <c r="F29" i="3"/>
  <c r="D87" i="3"/>
  <c r="F52" i="3"/>
  <c r="F74" i="3"/>
  <c r="F118" i="3"/>
  <c r="D148" i="3"/>
  <c r="F157" i="3"/>
  <c r="F176" i="3"/>
  <c r="F223" i="3"/>
  <c r="F31" i="2"/>
  <c r="D89" i="2"/>
  <c r="F75" i="2"/>
  <c r="D153" i="2"/>
  <c r="F123" i="2"/>
  <c r="F181" i="2"/>
  <c r="F444" i="2"/>
  <c r="F56" i="2"/>
  <c r="F64" i="2"/>
  <c r="F104" i="2"/>
  <c r="F193" i="2"/>
  <c r="F201" i="2"/>
  <c r="F217" i="2"/>
  <c r="F229" i="2"/>
  <c r="F239" i="2"/>
  <c r="F270" i="2"/>
  <c r="F287" i="2"/>
  <c r="F295" i="2"/>
  <c r="F303" i="2"/>
  <c r="F346" i="2"/>
  <c r="F420" i="2"/>
  <c r="D414" i="2"/>
  <c r="F54" i="11"/>
  <c r="D53" i="11"/>
  <c r="F101" i="11"/>
  <c r="F191" i="11"/>
  <c r="F199" i="11"/>
  <c r="F215" i="11"/>
  <c r="F227" i="11"/>
  <c r="F237" i="11"/>
  <c r="F266" i="11"/>
  <c r="F285" i="11"/>
  <c r="F293" i="11"/>
  <c r="F301" i="11"/>
  <c r="F344" i="11"/>
  <c r="F367" i="11"/>
  <c r="F413" i="11"/>
  <c r="F98" i="9"/>
  <c r="F107" i="9"/>
  <c r="F196" i="9"/>
  <c r="F212" i="9"/>
  <c r="F221" i="9"/>
  <c r="F232" i="9"/>
  <c r="F249" i="9"/>
  <c r="F281" i="9"/>
  <c r="F290" i="9"/>
  <c r="F298" i="9"/>
  <c r="F341" i="9"/>
  <c r="F349" i="9"/>
  <c r="F57" i="8"/>
  <c r="F68" i="8"/>
  <c r="F105" i="8"/>
  <c r="F194" i="8"/>
  <c r="F202" i="8"/>
  <c r="F218" i="8"/>
  <c r="F230" i="8"/>
  <c r="F240" i="8"/>
  <c r="F271" i="8"/>
  <c r="F288" i="8"/>
  <c r="F296" i="8"/>
  <c r="F304" i="8"/>
  <c r="F347" i="8"/>
  <c r="F387" i="8"/>
  <c r="D384" i="8"/>
  <c r="F427" i="8"/>
  <c r="F436" i="8"/>
  <c r="F55" i="7"/>
  <c r="D62" i="7"/>
  <c r="F63" i="7"/>
  <c r="F102" i="7"/>
  <c r="F192" i="7"/>
  <c r="F200" i="7"/>
  <c r="F216" i="7"/>
  <c r="F228" i="7"/>
  <c r="F238" i="7"/>
  <c r="F269" i="7"/>
  <c r="F286" i="7"/>
  <c r="F294" i="7"/>
  <c r="F302" i="7"/>
  <c r="F345" i="7"/>
  <c r="D477" i="7"/>
  <c r="F382" i="7"/>
  <c r="F442" i="7"/>
  <c r="F61" i="6"/>
  <c r="F100" i="6"/>
  <c r="F190" i="6"/>
  <c r="F198" i="6"/>
  <c r="F214" i="6"/>
  <c r="F226" i="6"/>
  <c r="F234" i="6"/>
  <c r="F265" i="6"/>
  <c r="F284" i="6"/>
  <c r="F292" i="6"/>
  <c r="F300" i="6"/>
  <c r="F343" i="6"/>
  <c r="F354" i="6"/>
  <c r="D482" i="6"/>
  <c r="D400" i="6"/>
  <c r="F406" i="6"/>
  <c r="D431" i="6"/>
  <c r="F432" i="6"/>
  <c r="F57" i="4"/>
  <c r="F68" i="4"/>
  <c r="F105" i="4"/>
  <c r="F194" i="4"/>
  <c r="F202" i="4"/>
  <c r="F218" i="4"/>
  <c r="F230" i="4"/>
  <c r="F240" i="4"/>
  <c r="F271" i="4"/>
  <c r="F288" i="4"/>
  <c r="F296" i="4"/>
  <c r="F304" i="4"/>
  <c r="F347" i="4"/>
  <c r="D384" i="4"/>
  <c r="F387" i="4"/>
  <c r="F427" i="4"/>
  <c r="F436" i="4"/>
  <c r="F55" i="3"/>
  <c r="F63" i="3"/>
  <c r="D62" i="3"/>
  <c r="F102" i="3"/>
  <c r="F192" i="3"/>
  <c r="F200" i="3"/>
  <c r="F216" i="3"/>
  <c r="F228" i="3"/>
  <c r="F238" i="3"/>
  <c r="F269" i="3"/>
  <c r="F286" i="3"/>
  <c r="F294" i="3"/>
  <c r="F302" i="3"/>
  <c r="F345" i="3"/>
  <c r="D477" i="3"/>
  <c r="F382" i="3"/>
  <c r="F442" i="3"/>
  <c r="D311" i="11"/>
  <c r="F173" i="11"/>
  <c r="F175" i="9"/>
  <c r="F176" i="8"/>
  <c r="F66" i="6"/>
  <c r="D147" i="11"/>
  <c r="F117" i="11"/>
  <c r="F157" i="9"/>
  <c r="F181" i="8"/>
  <c r="F67" i="6"/>
  <c r="F162" i="6"/>
  <c r="F80" i="4"/>
  <c r="F164" i="4"/>
  <c r="F46" i="3"/>
  <c r="F173" i="3"/>
  <c r="D311" i="3"/>
  <c r="F54" i="2"/>
  <c r="D53" i="2"/>
  <c r="F237" i="2"/>
  <c r="D313" i="11"/>
  <c r="F32" i="11"/>
  <c r="F66" i="11"/>
  <c r="D124" i="11"/>
  <c r="F130" i="11"/>
  <c r="F161" i="11"/>
  <c r="F182" i="11"/>
  <c r="F445" i="11"/>
  <c r="D95" i="9"/>
  <c r="F37" i="9"/>
  <c r="F67" i="9"/>
  <c r="F78" i="9"/>
  <c r="F132" i="9"/>
  <c r="F162" i="9"/>
  <c r="F183" i="9"/>
  <c r="F79" i="8"/>
  <c r="F133" i="8"/>
  <c r="F163" i="8"/>
  <c r="F184" i="8"/>
  <c r="F447" i="8"/>
  <c r="D38" i="7"/>
  <c r="F44" i="7"/>
  <c r="D70" i="7"/>
  <c r="F71" i="7"/>
  <c r="F80" i="7"/>
  <c r="F138" i="7"/>
  <c r="F164" i="7"/>
  <c r="F186" i="7"/>
  <c r="F46" i="6"/>
  <c r="F72" i="6"/>
  <c r="F108" i="6"/>
  <c r="F155" i="6"/>
  <c r="D311" i="6"/>
  <c r="F173" i="6"/>
  <c r="F188" i="6"/>
  <c r="F449" i="6"/>
  <c r="D87" i="4"/>
  <c r="F29" i="4"/>
  <c r="D23" i="4"/>
  <c r="F52" i="4"/>
  <c r="F74" i="4"/>
  <c r="F118" i="4"/>
  <c r="D148" i="4"/>
  <c r="F157" i="4"/>
  <c r="F176" i="4"/>
  <c r="F223" i="4"/>
  <c r="D89" i="3"/>
  <c r="F31" i="3"/>
  <c r="F75" i="3"/>
  <c r="D153" i="3"/>
  <c r="F123" i="3"/>
  <c r="F181" i="3"/>
  <c r="F32" i="2"/>
  <c r="D90" i="2"/>
  <c r="D313" i="2"/>
  <c r="F66" i="2"/>
  <c r="D124" i="2"/>
  <c r="F130" i="2"/>
  <c r="F161" i="2"/>
  <c r="F182" i="2"/>
  <c r="F445" i="2"/>
  <c r="F57" i="2"/>
  <c r="F68" i="2"/>
  <c r="F105" i="2"/>
  <c r="F194" i="2"/>
  <c r="F202" i="2"/>
  <c r="F218" i="2"/>
  <c r="F230" i="2"/>
  <c r="F240" i="2"/>
  <c r="F271" i="2"/>
  <c r="F288" i="2"/>
  <c r="F296" i="2"/>
  <c r="F304" i="2"/>
  <c r="F347" i="2"/>
  <c r="D384" i="2"/>
  <c r="D376" i="2" s="1"/>
  <c r="F387" i="2"/>
  <c r="F427" i="2"/>
  <c r="F436" i="2"/>
  <c r="F55" i="11"/>
  <c r="D62" i="11"/>
  <c r="F63" i="11"/>
  <c r="F102" i="11"/>
  <c r="F192" i="11"/>
  <c r="F200" i="11"/>
  <c r="F216" i="11"/>
  <c r="F228" i="11"/>
  <c r="F238" i="11"/>
  <c r="F269" i="11"/>
  <c r="F286" i="11"/>
  <c r="F294" i="11"/>
  <c r="F302" i="11"/>
  <c r="F345" i="11"/>
  <c r="F382" i="11"/>
  <c r="D477" i="11"/>
  <c r="F442" i="11"/>
  <c r="F60" i="9"/>
  <c r="F99" i="9"/>
  <c r="F189" i="9"/>
  <c r="F197" i="9"/>
  <c r="F213" i="9"/>
  <c r="F225" i="9"/>
  <c r="F251" i="9"/>
  <c r="F282" i="9"/>
  <c r="F291" i="9"/>
  <c r="F299" i="9"/>
  <c r="F342" i="9"/>
  <c r="F350" i="9"/>
  <c r="F398" i="9"/>
  <c r="F430" i="9"/>
  <c r="F58" i="8"/>
  <c r="D469" i="8"/>
  <c r="F69" i="8"/>
  <c r="F106" i="8"/>
  <c r="F195" i="8"/>
  <c r="F204" i="8"/>
  <c r="F219" i="8"/>
  <c r="F231" i="8"/>
  <c r="F241" i="8"/>
  <c r="F272" i="8"/>
  <c r="F289" i="8"/>
  <c r="F297" i="8"/>
  <c r="F340" i="8"/>
  <c r="F348" i="8"/>
  <c r="F388" i="8"/>
  <c r="F428" i="8"/>
  <c r="F437" i="8"/>
  <c r="F56" i="7"/>
  <c r="F64" i="7"/>
  <c r="F104" i="7"/>
  <c r="F193" i="7"/>
  <c r="F201" i="7"/>
  <c r="F217" i="7"/>
  <c r="F229" i="7"/>
  <c r="F239" i="7"/>
  <c r="F270" i="7"/>
  <c r="F287" i="7"/>
  <c r="F295" i="7"/>
  <c r="F303" i="7"/>
  <c r="F346" i="7"/>
  <c r="D414" i="7"/>
  <c r="F420" i="7"/>
  <c r="F54" i="6"/>
  <c r="D53" i="6"/>
  <c r="F101" i="6"/>
  <c r="F191" i="6"/>
  <c r="F199" i="6"/>
  <c r="F215" i="6"/>
  <c r="F227" i="6"/>
  <c r="F237" i="6"/>
  <c r="F266" i="6"/>
  <c r="F285" i="6"/>
  <c r="F293" i="6"/>
  <c r="F301" i="6"/>
  <c r="F344" i="6"/>
  <c r="F367" i="6"/>
  <c r="F413" i="6"/>
  <c r="F58" i="4"/>
  <c r="D469" i="4"/>
  <c r="F69" i="4"/>
  <c r="F106" i="4"/>
  <c r="F195" i="4"/>
  <c r="F204" i="4"/>
  <c r="F219" i="4"/>
  <c r="F231" i="4"/>
  <c r="F241" i="4"/>
  <c r="F272" i="4"/>
  <c r="F289" i="4"/>
  <c r="F297" i="4"/>
  <c r="F340" i="4"/>
  <c r="F348" i="4"/>
  <c r="F388" i="4"/>
  <c r="F428" i="4"/>
  <c r="F437" i="4"/>
  <c r="F56" i="3"/>
  <c r="F64" i="3"/>
  <c r="F104" i="3"/>
  <c r="F193" i="3"/>
  <c r="F201" i="3"/>
  <c r="F217" i="3"/>
  <c r="F229" i="3"/>
  <c r="F239" i="3"/>
  <c r="F270" i="3"/>
  <c r="F287" i="3"/>
  <c r="F295" i="3"/>
  <c r="F303" i="3"/>
  <c r="F346" i="3"/>
  <c r="D414" i="3"/>
  <c r="F420" i="3"/>
  <c r="F46" i="11"/>
  <c r="F74" i="8"/>
  <c r="F175" i="11"/>
  <c r="D89" i="4"/>
  <c r="F31" i="4"/>
  <c r="F181" i="4"/>
  <c r="F444" i="4"/>
  <c r="D90" i="3"/>
  <c r="D313" i="3"/>
  <c r="F32" i="3"/>
  <c r="D124" i="3"/>
  <c r="F130" i="3"/>
  <c r="F161" i="3"/>
  <c r="F182" i="3"/>
  <c r="D95" i="2"/>
  <c r="F37" i="2"/>
  <c r="F67" i="2"/>
  <c r="F78" i="2"/>
  <c r="F132" i="2"/>
  <c r="F162" i="2"/>
  <c r="F183" i="2"/>
  <c r="F446" i="2"/>
  <c r="F58" i="2"/>
  <c r="D469" i="2"/>
  <c r="F69" i="2"/>
  <c r="F106" i="2"/>
  <c r="F195" i="2"/>
  <c r="F204" i="2"/>
  <c r="F219" i="2"/>
  <c r="F231" i="2"/>
  <c r="F241" i="2"/>
  <c r="F272" i="2"/>
  <c r="F289" i="2"/>
  <c r="F297" i="2"/>
  <c r="F340" i="2"/>
  <c r="F348" i="2"/>
  <c r="F388" i="2"/>
  <c r="F428" i="2"/>
  <c r="F437" i="2"/>
  <c r="F56" i="11"/>
  <c r="F64" i="11"/>
  <c r="F104" i="11"/>
  <c r="F193" i="11"/>
  <c r="F201" i="11"/>
  <c r="F217" i="11"/>
  <c r="F229" i="11"/>
  <c r="F239" i="11"/>
  <c r="F270" i="11"/>
  <c r="F287" i="11"/>
  <c r="F295" i="11"/>
  <c r="F303" i="11"/>
  <c r="F346" i="11"/>
  <c r="D414" i="11"/>
  <c r="F420" i="11"/>
  <c r="F61" i="9"/>
  <c r="F100" i="9"/>
  <c r="F190" i="9"/>
  <c r="F198" i="9"/>
  <c r="F214" i="9"/>
  <c r="F226" i="9"/>
  <c r="F234" i="9"/>
  <c r="F265" i="9"/>
  <c r="F284" i="9"/>
  <c r="F292" i="9"/>
  <c r="F300" i="9"/>
  <c r="F343" i="9"/>
  <c r="F354" i="9"/>
  <c r="F406" i="9"/>
  <c r="D400" i="9"/>
  <c r="D482" i="9"/>
  <c r="F432" i="9"/>
  <c r="D431" i="9"/>
  <c r="F98" i="8"/>
  <c r="F107" i="8"/>
  <c r="F196" i="8"/>
  <c r="F212" i="8"/>
  <c r="F221" i="8"/>
  <c r="F232" i="8"/>
  <c r="F249" i="8"/>
  <c r="F281" i="8"/>
  <c r="F290" i="8"/>
  <c r="F298" i="8"/>
  <c r="F341" i="8"/>
  <c r="F349" i="8"/>
  <c r="F438" i="8"/>
  <c r="F57" i="7"/>
  <c r="F68" i="7"/>
  <c r="F105" i="7"/>
  <c r="F194" i="7"/>
  <c r="F202" i="7"/>
  <c r="F218" i="7"/>
  <c r="F230" i="7"/>
  <c r="F240" i="7"/>
  <c r="F271" i="7"/>
  <c r="F288" i="7"/>
  <c r="F296" i="7"/>
  <c r="F304" i="7"/>
  <c r="F347" i="7"/>
  <c r="F387" i="7"/>
  <c r="D384" i="7"/>
  <c r="F427" i="7"/>
  <c r="F436" i="7"/>
  <c r="F55" i="6"/>
  <c r="F63" i="6"/>
  <c r="D62" i="6"/>
  <c r="F102" i="6"/>
  <c r="F192" i="6"/>
  <c r="F200" i="6"/>
  <c r="F216" i="6"/>
  <c r="F228" i="6"/>
  <c r="F238" i="6"/>
  <c r="F269" i="6"/>
  <c r="F286" i="6"/>
  <c r="F294" i="6"/>
  <c r="F302" i="6"/>
  <c r="F345" i="6"/>
  <c r="D477" i="6"/>
  <c r="F382" i="6"/>
  <c r="F442" i="6"/>
  <c r="F98" i="4"/>
  <c r="F107" i="4"/>
  <c r="F196" i="4"/>
  <c r="F212" i="4"/>
  <c r="F221" i="4"/>
  <c r="F232" i="4"/>
  <c r="F249" i="4"/>
  <c r="F281" i="4"/>
  <c r="F290" i="4"/>
  <c r="F298" i="4"/>
  <c r="F341" i="4"/>
  <c r="F349" i="4"/>
  <c r="F438" i="4"/>
  <c r="F57" i="3"/>
  <c r="F68" i="3"/>
  <c r="F105" i="3"/>
  <c r="F194" i="3"/>
  <c r="F202" i="3"/>
  <c r="F218" i="3"/>
  <c r="F230" i="3"/>
  <c r="F240" i="3"/>
  <c r="F271" i="3"/>
  <c r="F288" i="3"/>
  <c r="F296" i="3"/>
  <c r="F304" i="3"/>
  <c r="F347" i="3"/>
  <c r="D384" i="3"/>
  <c r="F387" i="3"/>
  <c r="F427" i="3"/>
  <c r="F436" i="3"/>
  <c r="F108" i="11"/>
  <c r="F449" i="11"/>
  <c r="F209" i="9"/>
  <c r="D245" i="9"/>
  <c r="F31" i="7"/>
  <c r="D89" i="7"/>
  <c r="F32" i="6"/>
  <c r="D313" i="6"/>
  <c r="D90" i="6"/>
  <c r="F445" i="6"/>
  <c r="F156" i="11"/>
  <c r="F52" i="9"/>
  <c r="F176" i="9"/>
  <c r="F444" i="8"/>
  <c r="F66" i="7"/>
  <c r="F67" i="11"/>
  <c r="F132" i="11"/>
  <c r="F183" i="11"/>
  <c r="F79" i="9"/>
  <c r="F163" i="9"/>
  <c r="F44" i="8"/>
  <c r="D38" i="8"/>
  <c r="F138" i="8"/>
  <c r="F164" i="8"/>
  <c r="F448" i="8"/>
  <c r="F72" i="7"/>
  <c r="F173" i="7"/>
  <c r="D311" i="7"/>
  <c r="F47" i="6"/>
  <c r="F117" i="6"/>
  <c r="D147" i="6"/>
  <c r="F175" i="6"/>
  <c r="F75" i="4"/>
  <c r="F158" i="4"/>
  <c r="F79" i="11"/>
  <c r="F133" i="11"/>
  <c r="F163" i="11"/>
  <c r="F184" i="11"/>
  <c r="F447" i="11"/>
  <c r="F44" i="9"/>
  <c r="D38" i="9"/>
  <c r="D70" i="9"/>
  <c r="F71" i="9"/>
  <c r="F80" i="9"/>
  <c r="F138" i="9"/>
  <c r="F164" i="9"/>
  <c r="F186" i="9"/>
  <c r="F46" i="8"/>
  <c r="F72" i="8"/>
  <c r="F108" i="8"/>
  <c r="F155" i="8"/>
  <c r="F173" i="8"/>
  <c r="D311" i="8"/>
  <c r="F188" i="8"/>
  <c r="F449" i="8"/>
  <c r="F47" i="7"/>
  <c r="F117" i="7"/>
  <c r="D147" i="7"/>
  <c r="F156" i="7"/>
  <c r="F175" i="7"/>
  <c r="D245" i="7"/>
  <c r="F209" i="7"/>
  <c r="F29" i="6"/>
  <c r="D23" i="6"/>
  <c r="D87" i="6"/>
  <c r="F52" i="6"/>
  <c r="F74" i="6"/>
  <c r="D148" i="6"/>
  <c r="F118" i="6"/>
  <c r="F157" i="6"/>
  <c r="F176" i="6"/>
  <c r="F223" i="6"/>
  <c r="D90" i="4"/>
  <c r="F32" i="4"/>
  <c r="D313" i="4"/>
  <c r="F66" i="4"/>
  <c r="D124" i="4"/>
  <c r="F130" i="4"/>
  <c r="F161" i="4"/>
  <c r="F182" i="4"/>
  <c r="F445" i="4"/>
  <c r="D95" i="3"/>
  <c r="F37" i="3"/>
  <c r="F67" i="3"/>
  <c r="F78" i="3"/>
  <c r="F132" i="3"/>
  <c r="F162" i="3"/>
  <c r="F183" i="3"/>
  <c r="F79" i="2"/>
  <c r="F133" i="2"/>
  <c r="F163" i="2"/>
  <c r="F184" i="2"/>
  <c r="F447" i="2"/>
  <c r="F98" i="2"/>
  <c r="F107" i="2"/>
  <c r="F196" i="2"/>
  <c r="F212" i="2"/>
  <c r="F221" i="2"/>
  <c r="F232" i="2"/>
  <c r="F249" i="2"/>
  <c r="F281" i="2"/>
  <c r="F290" i="2"/>
  <c r="F298" i="2"/>
  <c r="F341" i="2"/>
  <c r="F349" i="2"/>
  <c r="F438" i="2"/>
  <c r="F57" i="11"/>
  <c r="F68" i="11"/>
  <c r="F105" i="11"/>
  <c r="F194" i="11"/>
  <c r="F202" i="11"/>
  <c r="F218" i="11"/>
  <c r="F230" i="11"/>
  <c r="F240" i="11"/>
  <c r="F271" i="11"/>
  <c r="F288" i="11"/>
  <c r="F296" i="11"/>
  <c r="F304" i="11"/>
  <c r="F347" i="11"/>
  <c r="F387" i="11"/>
  <c r="D384" i="11"/>
  <c r="F427" i="11"/>
  <c r="F436" i="11"/>
  <c r="F54" i="9"/>
  <c r="D53" i="9"/>
  <c r="F101" i="9"/>
  <c r="F191" i="9"/>
  <c r="F199" i="9"/>
  <c r="F215" i="9"/>
  <c r="F227" i="9"/>
  <c r="F237" i="9"/>
  <c r="F266" i="9"/>
  <c r="F285" i="9"/>
  <c r="F293" i="9"/>
  <c r="F301" i="9"/>
  <c r="F344" i="9"/>
  <c r="F367" i="9"/>
  <c r="F413" i="9"/>
  <c r="F60" i="8"/>
  <c r="F99" i="8"/>
  <c r="F189" i="8"/>
  <c r="F197" i="8"/>
  <c r="F213" i="8"/>
  <c r="F225" i="8"/>
  <c r="F233" i="8"/>
  <c r="F251" i="8"/>
  <c r="F282" i="8"/>
  <c r="F291" i="8"/>
  <c r="F299" i="8"/>
  <c r="F342" i="8"/>
  <c r="F350" i="8"/>
  <c r="F398" i="8"/>
  <c r="F430" i="8"/>
  <c r="F439" i="8"/>
  <c r="F58" i="7"/>
  <c r="D469" i="7"/>
  <c r="F69" i="7"/>
  <c r="F106" i="7"/>
  <c r="F195" i="7"/>
  <c r="F204" i="7"/>
  <c r="F219" i="7"/>
  <c r="F231" i="7"/>
  <c r="F241" i="7"/>
  <c r="F272" i="7"/>
  <c r="F289" i="7"/>
  <c r="F297" i="7"/>
  <c r="F340" i="7"/>
  <c r="F348" i="7"/>
  <c r="F388" i="7"/>
  <c r="F428" i="7"/>
  <c r="F437" i="7"/>
  <c r="F56" i="6"/>
  <c r="F64" i="6"/>
  <c r="F104" i="6"/>
  <c r="F193" i="6"/>
  <c r="F201" i="6"/>
  <c r="F217" i="6"/>
  <c r="F229" i="6"/>
  <c r="F239" i="6"/>
  <c r="F270" i="6"/>
  <c r="F287" i="6"/>
  <c r="F295" i="6"/>
  <c r="F303" i="6"/>
  <c r="F346" i="6"/>
  <c r="D414" i="6"/>
  <c r="F420" i="6"/>
  <c r="F60" i="4"/>
  <c r="F99" i="4"/>
  <c r="F189" i="4"/>
  <c r="F197" i="4"/>
  <c r="F213" i="4"/>
  <c r="F225" i="4"/>
  <c r="F233" i="4"/>
  <c r="F251" i="4"/>
  <c r="F282" i="4"/>
  <c r="F291" i="4"/>
  <c r="F299" i="4"/>
  <c r="F342" i="4"/>
  <c r="F350" i="4"/>
  <c r="F398" i="4"/>
  <c r="F430" i="4"/>
  <c r="F439" i="4"/>
  <c r="F58" i="3"/>
  <c r="D469" i="3"/>
  <c r="F69" i="3"/>
  <c r="F106" i="3"/>
  <c r="F195" i="3"/>
  <c r="F204" i="3"/>
  <c r="F219" i="3"/>
  <c r="F231" i="3"/>
  <c r="F241" i="3"/>
  <c r="F272" i="3"/>
  <c r="F289" i="3"/>
  <c r="F297" i="3"/>
  <c r="F340" i="3"/>
  <c r="F348" i="3"/>
  <c r="F388" i="3"/>
  <c r="F428" i="3"/>
  <c r="F437" i="3"/>
  <c r="F188" i="11"/>
  <c r="D147" i="9"/>
  <c r="F117" i="9"/>
  <c r="D23" i="8"/>
  <c r="F29" i="8"/>
  <c r="F157" i="8"/>
  <c r="F181" i="7"/>
  <c r="F182" i="6"/>
  <c r="F47" i="11"/>
  <c r="D245" i="11"/>
  <c r="F209" i="11"/>
  <c r="F118" i="9"/>
  <c r="D148" i="9"/>
  <c r="D89" i="8"/>
  <c r="F31" i="8"/>
  <c r="F161" i="7"/>
  <c r="D95" i="11"/>
  <c r="F37" i="11"/>
  <c r="F78" i="11"/>
  <c r="F162" i="11"/>
  <c r="F446" i="11"/>
  <c r="F133" i="9"/>
  <c r="F184" i="9"/>
  <c r="D70" i="8"/>
  <c r="F71" i="8"/>
  <c r="F80" i="8"/>
  <c r="F186" i="8"/>
  <c r="F46" i="7"/>
  <c r="F108" i="7"/>
  <c r="F155" i="7"/>
  <c r="F188" i="7"/>
  <c r="F156" i="6"/>
  <c r="F209" i="6"/>
  <c r="D245" i="6"/>
  <c r="D153" i="4"/>
  <c r="F123" i="4"/>
  <c r="F66" i="3"/>
  <c r="F44" i="11"/>
  <c r="D38" i="11"/>
  <c r="F71" i="11"/>
  <c r="D70" i="11"/>
  <c r="F80" i="11"/>
  <c r="F138" i="11"/>
  <c r="F164" i="11"/>
  <c r="F186" i="11"/>
  <c r="F448" i="11"/>
  <c r="F46" i="9"/>
  <c r="F72" i="9"/>
  <c r="F108" i="9"/>
  <c r="F155" i="9"/>
  <c r="F173" i="9"/>
  <c r="D311" i="9"/>
  <c r="F188" i="9"/>
  <c r="F47" i="8"/>
  <c r="D147" i="8"/>
  <c r="F117" i="8"/>
  <c r="F156" i="8"/>
  <c r="F175" i="8"/>
  <c r="D245" i="8"/>
  <c r="F209" i="8"/>
  <c r="D87" i="7"/>
  <c r="F29" i="7"/>
  <c r="D23" i="7"/>
  <c r="F74" i="7"/>
  <c r="D148" i="7"/>
  <c r="F118" i="7"/>
  <c r="F157" i="7"/>
  <c r="F176" i="7"/>
  <c r="F223" i="7"/>
  <c r="D89" i="6"/>
  <c r="F31" i="6"/>
  <c r="F75" i="6"/>
  <c r="D153" i="6"/>
  <c r="F123" i="6"/>
  <c r="F181" i="6"/>
  <c r="F444" i="6"/>
  <c r="D95" i="4"/>
  <c r="F37" i="4"/>
  <c r="F67" i="4"/>
  <c r="F78" i="4"/>
  <c r="F132" i="4"/>
  <c r="F162" i="4"/>
  <c r="F183" i="4"/>
  <c r="F446" i="4"/>
  <c r="F79" i="3"/>
  <c r="F133" i="3"/>
  <c r="F163" i="3"/>
  <c r="F184" i="3"/>
  <c r="D38" i="2"/>
  <c r="F44" i="2"/>
  <c r="D70" i="2"/>
  <c r="F71" i="2"/>
  <c r="F80" i="2"/>
  <c r="F138" i="2"/>
  <c r="F164" i="2"/>
  <c r="F186" i="2"/>
  <c r="F448" i="2"/>
  <c r="F60" i="2"/>
  <c r="F99" i="2"/>
  <c r="F189" i="2"/>
  <c r="F197" i="2"/>
  <c r="F213" i="2"/>
  <c r="F225" i="2"/>
  <c r="F233" i="2"/>
  <c r="F251" i="2"/>
  <c r="F282" i="2"/>
  <c r="F291" i="2"/>
  <c r="F299" i="2"/>
  <c r="F342" i="2"/>
  <c r="F350" i="2"/>
  <c r="F398" i="2"/>
  <c r="F430" i="2"/>
  <c r="F439" i="2"/>
  <c r="F58" i="11"/>
  <c r="F69" i="11"/>
  <c r="D469" i="11"/>
  <c r="F106" i="11"/>
  <c r="F195" i="11"/>
  <c r="F204" i="11"/>
  <c r="F219" i="11"/>
  <c r="F231" i="11"/>
  <c r="F241" i="11"/>
  <c r="F272" i="11"/>
  <c r="F289" i="11"/>
  <c r="F297" i="11"/>
  <c r="F340" i="11"/>
  <c r="F348" i="11"/>
  <c r="F388" i="11"/>
  <c r="F428" i="11"/>
  <c r="F437" i="11"/>
  <c r="F55" i="9"/>
  <c r="F63" i="9"/>
  <c r="D62" i="9"/>
  <c r="F102" i="9"/>
  <c r="F192" i="9"/>
  <c r="F200" i="9"/>
  <c r="F216" i="9"/>
  <c r="F228" i="9"/>
  <c r="F238" i="9"/>
  <c r="F269" i="9"/>
  <c r="F286" i="9"/>
  <c r="F294" i="9"/>
  <c r="F302" i="9"/>
  <c r="F345" i="9"/>
  <c r="F382" i="9"/>
  <c r="D477" i="9"/>
  <c r="D376" i="9"/>
  <c r="F442" i="9"/>
  <c r="F61" i="8"/>
  <c r="F100" i="8"/>
  <c r="F190" i="8"/>
  <c r="F198" i="8"/>
  <c r="F214" i="8"/>
  <c r="F226" i="8"/>
  <c r="F234" i="8"/>
  <c r="F265" i="8"/>
  <c r="F284" i="8"/>
  <c r="F292" i="8"/>
  <c r="F300" i="8"/>
  <c r="F343" i="8"/>
  <c r="F354" i="8"/>
  <c r="D482" i="8"/>
  <c r="D400" i="8"/>
  <c r="F406" i="8"/>
  <c r="F432" i="8"/>
  <c r="D431" i="8"/>
  <c r="F98" i="7"/>
  <c r="F107" i="7"/>
  <c r="F196" i="7"/>
  <c r="F212" i="7"/>
  <c r="F221" i="7"/>
  <c r="F232" i="7"/>
  <c r="F249" i="7"/>
  <c r="F281" i="7"/>
  <c r="F290" i="7"/>
  <c r="F298" i="7"/>
  <c r="F341" i="7"/>
  <c r="F349" i="7"/>
  <c r="F438" i="7"/>
  <c r="F57" i="6"/>
  <c r="F68" i="6"/>
  <c r="F105" i="6"/>
  <c r="F194" i="6"/>
  <c r="F202" i="6"/>
  <c r="F218" i="6"/>
  <c r="F230" i="6"/>
  <c r="F240" i="6"/>
  <c r="F271" i="6"/>
  <c r="F288" i="6"/>
  <c r="F296" i="6"/>
  <c r="F304" i="6"/>
  <c r="F347" i="6"/>
  <c r="F387" i="6"/>
  <c r="D384" i="6"/>
  <c r="D376" i="6" s="1"/>
  <c r="F427" i="6"/>
  <c r="F436" i="6"/>
  <c r="F61" i="4"/>
  <c r="F100" i="4"/>
  <c r="F190" i="4"/>
  <c r="F198" i="4"/>
  <c r="F214" i="4"/>
  <c r="F226" i="4"/>
  <c r="F234" i="4"/>
  <c r="F265" i="4"/>
  <c r="F284" i="4"/>
  <c r="F292" i="4"/>
  <c r="F300" i="4"/>
  <c r="F343" i="4"/>
  <c r="F354" i="4"/>
  <c r="D400" i="4"/>
  <c r="F406" i="4"/>
  <c r="D482" i="4"/>
  <c r="D431" i="4"/>
  <c r="F432" i="4"/>
  <c r="F98" i="3"/>
  <c r="F107" i="3"/>
  <c r="F196" i="3"/>
  <c r="F212" i="3"/>
  <c r="F221" i="3"/>
  <c r="F232" i="3"/>
  <c r="F249" i="3"/>
  <c r="F281" i="3"/>
  <c r="F290" i="3"/>
  <c r="F298" i="3"/>
  <c r="F341" i="3"/>
  <c r="F349" i="3"/>
  <c r="F438" i="3"/>
  <c r="D375" i="6" l="1"/>
  <c r="F376" i="6"/>
  <c r="F283" i="11"/>
  <c r="G249" i="3"/>
  <c r="G432" i="4"/>
  <c r="G304" i="6"/>
  <c r="G105" i="6"/>
  <c r="G55" i="9"/>
  <c r="G348" i="11"/>
  <c r="G289" i="11"/>
  <c r="G219" i="11"/>
  <c r="G106" i="11"/>
  <c r="G282" i="2"/>
  <c r="G197" i="2"/>
  <c r="G79" i="3"/>
  <c r="G78" i="4"/>
  <c r="G75" i="6"/>
  <c r="G223" i="7"/>
  <c r="F147" i="8"/>
  <c r="G46" i="9"/>
  <c r="G123" i="4"/>
  <c r="G156" i="6"/>
  <c r="G155" i="7"/>
  <c r="F70" i="8"/>
  <c r="G209" i="11"/>
  <c r="G428" i="3"/>
  <c r="G289" i="3"/>
  <c r="G430" i="4"/>
  <c r="G251" i="4"/>
  <c r="G204" i="7"/>
  <c r="G413" i="9"/>
  <c r="G218" i="11"/>
  <c r="G68" i="11"/>
  <c r="G341" i="2"/>
  <c r="G298" i="2"/>
  <c r="G281" i="2"/>
  <c r="G29" i="6"/>
  <c r="G164" i="9"/>
  <c r="G71" i="9"/>
  <c r="G447" i="11"/>
  <c r="F313" i="6"/>
  <c r="G108" i="11"/>
  <c r="G296" i="3"/>
  <c r="G240" i="3"/>
  <c r="G218" i="3"/>
  <c r="G105" i="3"/>
  <c r="G288" i="7"/>
  <c r="G198" i="9"/>
  <c r="F414" i="11"/>
  <c r="F313" i="3"/>
  <c r="G104" i="3"/>
  <c r="G195" i="4"/>
  <c r="G300" i="4"/>
  <c r="G209" i="8"/>
  <c r="F153" i="4"/>
  <c r="G162" i="11"/>
  <c r="G37" i="11"/>
  <c r="F245" i="11"/>
  <c r="G182" i="6"/>
  <c r="G340" i="3"/>
  <c r="G204" i="3"/>
  <c r="G58" i="3"/>
  <c r="G217" i="6"/>
  <c r="G342" i="8"/>
  <c r="G285" i="9"/>
  <c r="G347" i="11"/>
  <c r="G223" i="6"/>
  <c r="F70" i="9"/>
  <c r="G156" i="11"/>
  <c r="G32" i="6"/>
  <c r="G302" i="6"/>
  <c r="G286" i="6"/>
  <c r="G230" i="7"/>
  <c r="G229" i="11"/>
  <c r="G437" i="4"/>
  <c r="G367" i="6"/>
  <c r="G293" i="6"/>
  <c r="G201" i="7"/>
  <c r="F283" i="3"/>
  <c r="G288" i="6"/>
  <c r="G294" i="9"/>
  <c r="G269" i="9"/>
  <c r="G200" i="9"/>
  <c r="G99" i="2"/>
  <c r="G446" i="4"/>
  <c r="G162" i="4"/>
  <c r="G123" i="6"/>
  <c r="G138" i="11"/>
  <c r="F283" i="6"/>
  <c r="G298" i="3"/>
  <c r="G232" i="3"/>
  <c r="G107" i="3"/>
  <c r="G100" i="4"/>
  <c r="G202" i="6"/>
  <c r="G290" i="7"/>
  <c r="G107" i="7"/>
  <c r="G300" i="8"/>
  <c r="G284" i="8"/>
  <c r="G214" i="8"/>
  <c r="G442" i="9"/>
  <c r="G345" i="9"/>
  <c r="G228" i="9"/>
  <c r="G272" i="11"/>
  <c r="F70" i="2"/>
  <c r="G133" i="3"/>
  <c r="G67" i="4"/>
  <c r="G444" i="6"/>
  <c r="F153" i="6"/>
  <c r="G176" i="7"/>
  <c r="G118" i="7"/>
  <c r="F245" i="8"/>
  <c r="G156" i="8"/>
  <c r="G108" i="9"/>
  <c r="G71" i="11"/>
  <c r="G44" i="11"/>
  <c r="G46" i="7"/>
  <c r="G80" i="8"/>
  <c r="G184" i="9"/>
  <c r="G181" i="7"/>
  <c r="G29" i="8"/>
  <c r="G342" i="4"/>
  <c r="G213" i="4"/>
  <c r="G287" i="6"/>
  <c r="G231" i="7"/>
  <c r="G197" i="8"/>
  <c r="G99" i="8"/>
  <c r="G436" i="11"/>
  <c r="G108" i="8"/>
  <c r="G46" i="8"/>
  <c r="G79" i="11"/>
  <c r="G75" i="4"/>
  <c r="G173" i="7"/>
  <c r="G66" i="7"/>
  <c r="G347" i="3"/>
  <c r="G202" i="3"/>
  <c r="G438" i="4"/>
  <c r="G287" i="11"/>
  <c r="G428" i="2"/>
  <c r="G340" i="2"/>
  <c r="G241" i="4"/>
  <c r="G212" i="3"/>
  <c r="G382" i="9"/>
  <c r="G58" i="11"/>
  <c r="G233" i="2"/>
  <c r="G213" i="2"/>
  <c r="D73" i="11"/>
  <c r="F38" i="11"/>
  <c r="F283" i="8"/>
  <c r="G281" i="3"/>
  <c r="G196" i="3"/>
  <c r="F482" i="4"/>
  <c r="G226" i="4"/>
  <c r="G198" i="4"/>
  <c r="G271" i="6"/>
  <c r="G230" i="6"/>
  <c r="G438" i="7"/>
  <c r="G232" i="7"/>
  <c r="G212" i="7"/>
  <c r="F431" i="8"/>
  <c r="G234" i="8"/>
  <c r="G100" i="8"/>
  <c r="G192" i="9"/>
  <c r="G437" i="11"/>
  <c r="G430" i="2"/>
  <c r="G350" i="2"/>
  <c r="G342" i="2"/>
  <c r="G291" i="2"/>
  <c r="G189" i="2"/>
  <c r="G448" i="2"/>
  <c r="G80" i="2"/>
  <c r="G184" i="3"/>
  <c r="F148" i="7"/>
  <c r="G47" i="8"/>
  <c r="F311" i="9"/>
  <c r="G186" i="11"/>
  <c r="G118" i="9"/>
  <c r="G47" i="11"/>
  <c r="D81" i="8"/>
  <c r="F23" i="8"/>
  <c r="G388" i="3"/>
  <c r="G272" i="3"/>
  <c r="G106" i="3"/>
  <c r="G233" i="4"/>
  <c r="G289" i="7"/>
  <c r="G195" i="7"/>
  <c r="F469" i="7"/>
  <c r="G225" i="8"/>
  <c r="G199" i="9"/>
  <c r="G290" i="2"/>
  <c r="G78" i="3"/>
  <c r="G37" i="3"/>
  <c r="G156" i="7"/>
  <c r="G79" i="9"/>
  <c r="G132" i="11"/>
  <c r="G349" i="8"/>
  <c r="G64" i="3"/>
  <c r="G237" i="6"/>
  <c r="G428" i="8"/>
  <c r="G341" i="7"/>
  <c r="G231" i="11"/>
  <c r="F283" i="4"/>
  <c r="G98" i="3"/>
  <c r="G265" i="4"/>
  <c r="G347" i="6"/>
  <c r="G296" i="6"/>
  <c r="G194" i="6"/>
  <c r="G68" i="6"/>
  <c r="G298" i="7"/>
  <c r="G281" i="7"/>
  <c r="G432" i="8"/>
  <c r="G354" i="8"/>
  <c r="G198" i="8"/>
  <c r="G286" i="9"/>
  <c r="F62" i="9"/>
  <c r="G388" i="11"/>
  <c r="G340" i="11"/>
  <c r="G297" i="11"/>
  <c r="F469" i="11"/>
  <c r="G164" i="2"/>
  <c r="G132" i="4"/>
  <c r="G31" i="6"/>
  <c r="D81" i="7"/>
  <c r="F23" i="7"/>
  <c r="G173" i="9"/>
  <c r="G446" i="11"/>
  <c r="G78" i="11"/>
  <c r="G201" i="6"/>
  <c r="G56" i="6"/>
  <c r="G299" i="8"/>
  <c r="G249" i="2"/>
  <c r="G186" i="9"/>
  <c r="D73" i="9"/>
  <c r="F38" i="9"/>
  <c r="D73" i="8"/>
  <c r="F38" i="8"/>
  <c r="F89" i="7"/>
  <c r="G68" i="3"/>
  <c r="G98" i="4"/>
  <c r="G57" i="7"/>
  <c r="G212" i="8"/>
  <c r="G265" i="9"/>
  <c r="G346" i="11"/>
  <c r="G303" i="11"/>
  <c r="G444" i="4"/>
  <c r="D375" i="9"/>
  <c r="F376" i="9"/>
  <c r="F95" i="11"/>
  <c r="G31" i="8"/>
  <c r="G188" i="11"/>
  <c r="G297" i="3"/>
  <c r="F469" i="3"/>
  <c r="G282" i="4"/>
  <c r="G388" i="7"/>
  <c r="G340" i="7"/>
  <c r="G219" i="7"/>
  <c r="G189" i="8"/>
  <c r="G60" i="8"/>
  <c r="F53" i="9"/>
  <c r="G387" i="11"/>
  <c r="G230" i="11"/>
  <c r="F148" i="6"/>
  <c r="G117" i="7"/>
  <c r="G72" i="8"/>
  <c r="G80" i="9"/>
  <c r="G184" i="11"/>
  <c r="G175" i="6"/>
  <c r="G47" i="6"/>
  <c r="G387" i="3"/>
  <c r="G349" i="4"/>
  <c r="G232" i="8"/>
  <c r="F482" i="9"/>
  <c r="G270" i="11"/>
  <c r="G388" i="2"/>
  <c r="G204" i="2"/>
  <c r="G193" i="3"/>
  <c r="G204" i="4"/>
  <c r="G239" i="7"/>
  <c r="G104" i="7"/>
  <c r="G56" i="7"/>
  <c r="G438" i="3"/>
  <c r="F431" i="4"/>
  <c r="G387" i="6"/>
  <c r="G343" i="4"/>
  <c r="G61" i="4"/>
  <c r="G302" i="9"/>
  <c r="G241" i="11"/>
  <c r="G204" i="11"/>
  <c r="G195" i="11"/>
  <c r="G69" i="11"/>
  <c r="G251" i="2"/>
  <c r="G225" i="2"/>
  <c r="G44" i="2"/>
  <c r="G181" i="6"/>
  <c r="F89" i="6"/>
  <c r="G29" i="7"/>
  <c r="G188" i="9"/>
  <c r="G72" i="9"/>
  <c r="G66" i="3"/>
  <c r="G71" i="8"/>
  <c r="F283" i="7"/>
  <c r="G349" i="3"/>
  <c r="G290" i="3"/>
  <c r="G221" i="3"/>
  <c r="G214" i="4"/>
  <c r="G427" i="6"/>
  <c r="G196" i="7"/>
  <c r="F400" i="8"/>
  <c r="D399" i="8"/>
  <c r="G61" i="8"/>
  <c r="G63" i="9"/>
  <c r="G398" i="2"/>
  <c r="G60" i="2"/>
  <c r="G138" i="2"/>
  <c r="D73" i="2"/>
  <c r="F38" i="2"/>
  <c r="F95" i="4"/>
  <c r="G157" i="7"/>
  <c r="F87" i="7"/>
  <c r="G117" i="8"/>
  <c r="G155" i="9"/>
  <c r="F245" i="6"/>
  <c r="G186" i="8"/>
  <c r="G133" i="9"/>
  <c r="G161" i="7"/>
  <c r="F89" i="8"/>
  <c r="F147" i="9"/>
  <c r="G437" i="3"/>
  <c r="G348" i="3"/>
  <c r="G58" i="7"/>
  <c r="G54" i="9"/>
  <c r="G182" i="4"/>
  <c r="F124" i="4"/>
  <c r="G158" i="4"/>
  <c r="G436" i="3"/>
  <c r="D376" i="3"/>
  <c r="F384" i="3"/>
  <c r="G194" i="3"/>
  <c r="G249" i="4"/>
  <c r="G196" i="4"/>
  <c r="G63" i="6"/>
  <c r="G347" i="7"/>
  <c r="G105" i="7"/>
  <c r="G343" i="9"/>
  <c r="G292" i="9"/>
  <c r="G183" i="2"/>
  <c r="G162" i="2"/>
  <c r="G175" i="11"/>
  <c r="G270" i="3"/>
  <c r="G56" i="3"/>
  <c r="G354" i="4"/>
  <c r="G436" i="6"/>
  <c r="G406" i="4"/>
  <c r="G292" i="4"/>
  <c r="G349" i="7"/>
  <c r="G406" i="8"/>
  <c r="G216" i="9"/>
  <c r="G183" i="4"/>
  <c r="G37" i="4"/>
  <c r="G108" i="7"/>
  <c r="G117" i="9"/>
  <c r="F283" i="9"/>
  <c r="F283" i="2"/>
  <c r="G341" i="3"/>
  <c r="D399" i="4"/>
  <c r="F400" i="4"/>
  <c r="G284" i="4"/>
  <c r="G234" i="4"/>
  <c r="G190" i="4"/>
  <c r="F384" i="6"/>
  <c r="G240" i="6"/>
  <c r="G218" i="6"/>
  <c r="G57" i="6"/>
  <c r="G249" i="7"/>
  <c r="G221" i="7"/>
  <c r="G98" i="7"/>
  <c r="F482" i="8"/>
  <c r="G343" i="8"/>
  <c r="G292" i="8"/>
  <c r="G265" i="8"/>
  <c r="G226" i="8"/>
  <c r="G190" i="8"/>
  <c r="F477" i="9"/>
  <c r="G238" i="9"/>
  <c r="G102" i="9"/>
  <c r="G428" i="11"/>
  <c r="G439" i="2"/>
  <c r="G299" i="2"/>
  <c r="G186" i="2"/>
  <c r="G71" i="2"/>
  <c r="G163" i="3"/>
  <c r="G74" i="7"/>
  <c r="G175" i="8"/>
  <c r="G448" i="11"/>
  <c r="G164" i="11"/>
  <c r="G80" i="11"/>
  <c r="G209" i="6"/>
  <c r="G188" i="7"/>
  <c r="F148" i="9"/>
  <c r="G157" i="8"/>
  <c r="G219" i="3"/>
  <c r="G225" i="4"/>
  <c r="F414" i="6"/>
  <c r="G64" i="6"/>
  <c r="G297" i="7"/>
  <c r="G291" i="8"/>
  <c r="G191" i="9"/>
  <c r="G194" i="11"/>
  <c r="G221" i="2"/>
  <c r="G184" i="2"/>
  <c r="G183" i="3"/>
  <c r="G132" i="3"/>
  <c r="G67" i="3"/>
  <c r="F90" i="4"/>
  <c r="G74" i="6"/>
  <c r="G155" i="8"/>
  <c r="G57" i="3"/>
  <c r="G238" i="6"/>
  <c r="G216" i="6"/>
  <c r="G64" i="11"/>
  <c r="G58" i="2"/>
  <c r="F469" i="4"/>
  <c r="D375" i="2"/>
  <c r="F376" i="2"/>
  <c r="G183" i="11"/>
  <c r="G67" i="11"/>
  <c r="G444" i="8"/>
  <c r="G271" i="3"/>
  <c r="G107" i="4"/>
  <c r="G442" i="6"/>
  <c r="G269" i="6"/>
  <c r="G228" i="6"/>
  <c r="G200" i="6"/>
  <c r="G55" i="6"/>
  <c r="F384" i="7"/>
  <c r="G240" i="7"/>
  <c r="G218" i="7"/>
  <c r="G194" i="7"/>
  <c r="G68" i="7"/>
  <c r="G438" i="8"/>
  <c r="G107" i="8"/>
  <c r="G406" i="9"/>
  <c r="G420" i="11"/>
  <c r="G239" i="11"/>
  <c r="G217" i="11"/>
  <c r="G104" i="11"/>
  <c r="G56" i="11"/>
  <c r="G348" i="2"/>
  <c r="G231" i="2"/>
  <c r="G195" i="2"/>
  <c r="G446" i="2"/>
  <c r="G132" i="2"/>
  <c r="G303" i="3"/>
  <c r="G217" i="3"/>
  <c r="G106" i="4"/>
  <c r="G58" i="4"/>
  <c r="G301" i="6"/>
  <c r="G54" i="6"/>
  <c r="G193" i="7"/>
  <c r="G231" i="8"/>
  <c r="G106" i="8"/>
  <c r="G342" i="9"/>
  <c r="G251" i="9"/>
  <c r="G60" i="9"/>
  <c r="F477" i="11"/>
  <c r="G294" i="11"/>
  <c r="G269" i="11"/>
  <c r="G445" i="2"/>
  <c r="F313" i="2"/>
  <c r="G75" i="3"/>
  <c r="F87" i="4"/>
  <c r="F70" i="7"/>
  <c r="G447" i="8"/>
  <c r="G237" i="2"/>
  <c r="F311" i="3"/>
  <c r="G164" i="4"/>
  <c r="G382" i="3"/>
  <c r="G427" i="4"/>
  <c r="G265" i="6"/>
  <c r="D376" i="7"/>
  <c r="G228" i="7"/>
  <c r="G200" i="7"/>
  <c r="G102" i="7"/>
  <c r="G427" i="8"/>
  <c r="G347" i="8"/>
  <c r="G349" i="9"/>
  <c r="G293" i="11"/>
  <c r="G266" i="11"/>
  <c r="G191" i="11"/>
  <c r="G29" i="3"/>
  <c r="G175" i="4"/>
  <c r="G448" i="6"/>
  <c r="G164" i="6"/>
  <c r="G183" i="8"/>
  <c r="G67" i="8"/>
  <c r="F313" i="9"/>
  <c r="G285" i="2"/>
  <c r="G47" i="2"/>
  <c r="G182" i="7"/>
  <c r="F153" i="7"/>
  <c r="G47" i="9"/>
  <c r="G367" i="3"/>
  <c r="G346" i="4"/>
  <c r="G291" i="6"/>
  <c r="G251" i="6"/>
  <c r="G237" i="7"/>
  <c r="G215" i="7"/>
  <c r="G54" i="7"/>
  <c r="G346" i="8"/>
  <c r="G295" i="8"/>
  <c r="G201" i="8"/>
  <c r="G104" i="8"/>
  <c r="G428" i="9"/>
  <c r="G219" i="9"/>
  <c r="F482" i="11"/>
  <c r="G300" i="11"/>
  <c r="G284" i="11"/>
  <c r="G200" i="2"/>
  <c r="G102" i="2"/>
  <c r="F148" i="2"/>
  <c r="D81" i="2"/>
  <c r="F23" i="2"/>
  <c r="G175" i="3"/>
  <c r="G117" i="3"/>
  <c r="G188" i="4"/>
  <c r="G155" i="4"/>
  <c r="G163" i="6"/>
  <c r="G162" i="7"/>
  <c r="F313" i="8"/>
  <c r="G157" i="11"/>
  <c r="G29" i="11"/>
  <c r="F95" i="6"/>
  <c r="G123" i="8"/>
  <c r="G100" i="3"/>
  <c r="G269" i="4"/>
  <c r="G192" i="4"/>
  <c r="G63" i="4"/>
  <c r="G438" i="6"/>
  <c r="G341" i="6"/>
  <c r="G406" i="7"/>
  <c r="F477" i="8"/>
  <c r="G63" i="8"/>
  <c r="F384" i="9"/>
  <c r="G398" i="11"/>
  <c r="G156" i="2"/>
  <c r="G344" i="4"/>
  <c r="G266" i="4"/>
  <c r="G289" i="6"/>
  <c r="G231" i="6"/>
  <c r="G106" i="6"/>
  <c r="G430" i="7"/>
  <c r="G350" i="7"/>
  <c r="G197" i="7"/>
  <c r="G367" i="8"/>
  <c r="G64" i="9"/>
  <c r="G438" i="11"/>
  <c r="G341" i="11"/>
  <c r="G281" i="11"/>
  <c r="G232" i="11"/>
  <c r="G212" i="11"/>
  <c r="G432" i="2"/>
  <c r="G354" i="2"/>
  <c r="G265" i="2"/>
  <c r="G155" i="2"/>
  <c r="G46" i="2"/>
  <c r="G164" i="3"/>
  <c r="G80" i="3"/>
  <c r="G44" i="3"/>
  <c r="G133" i="4"/>
  <c r="G204" i="8"/>
  <c r="G398" i="9"/>
  <c r="G213" i="9"/>
  <c r="G382" i="11"/>
  <c r="G55" i="11"/>
  <c r="G387" i="2"/>
  <c r="G304" i="2"/>
  <c r="G271" i="2"/>
  <c r="G68" i="2"/>
  <c r="F124" i="2"/>
  <c r="G31" i="3"/>
  <c r="G52" i="4"/>
  <c r="G80" i="7"/>
  <c r="G79" i="8"/>
  <c r="G132" i="9"/>
  <c r="G67" i="9"/>
  <c r="G445" i="11"/>
  <c r="G130" i="11"/>
  <c r="G173" i="3"/>
  <c r="F477" i="3"/>
  <c r="G228" i="3"/>
  <c r="G200" i="3"/>
  <c r="G102" i="3"/>
  <c r="G347" i="4"/>
  <c r="G296" i="4"/>
  <c r="G240" i="4"/>
  <c r="G194" i="4"/>
  <c r="G432" i="6"/>
  <c r="G61" i="6"/>
  <c r="G286" i="7"/>
  <c r="G55" i="7"/>
  <c r="G194" i="8"/>
  <c r="G249" i="9"/>
  <c r="G196" i="9"/>
  <c r="G367" i="11"/>
  <c r="G344" i="11"/>
  <c r="G199" i="11"/>
  <c r="G54" i="11"/>
  <c r="G346" i="2"/>
  <c r="G217" i="2"/>
  <c r="G56" i="2"/>
  <c r="F153" i="2"/>
  <c r="F89" i="2"/>
  <c r="D81" i="3"/>
  <c r="F23" i="3"/>
  <c r="F147" i="4"/>
  <c r="D73" i="6"/>
  <c r="F38" i="6"/>
  <c r="G163" i="7"/>
  <c r="G79" i="7"/>
  <c r="G132" i="8"/>
  <c r="G186" i="4"/>
  <c r="F124" i="6"/>
  <c r="G227" i="3"/>
  <c r="G191" i="3"/>
  <c r="G398" i="6"/>
  <c r="G342" i="6"/>
  <c r="G225" i="6"/>
  <c r="G229" i="8"/>
  <c r="G56" i="8"/>
  <c r="G69" i="9"/>
  <c r="F431" i="11"/>
  <c r="G382" i="2"/>
  <c r="G345" i="2"/>
  <c r="G294" i="2"/>
  <c r="G216" i="2"/>
  <c r="G63" i="2"/>
  <c r="G72" i="4"/>
  <c r="G79" i="6"/>
  <c r="G161" i="8"/>
  <c r="G31" i="9"/>
  <c r="G74" i="11"/>
  <c r="D81" i="11"/>
  <c r="F23" i="11"/>
  <c r="G117" i="2"/>
  <c r="G108" i="3"/>
  <c r="G138" i="4"/>
  <c r="G183" i="6"/>
  <c r="G161" i="6"/>
  <c r="G155" i="11"/>
  <c r="G354" i="3"/>
  <c r="G198" i="3"/>
  <c r="G442" i="4"/>
  <c r="F62" i="4"/>
  <c r="G290" i="6"/>
  <c r="F431" i="7"/>
  <c r="F482" i="7"/>
  <c r="G382" i="8"/>
  <c r="G286" i="8"/>
  <c r="G216" i="8"/>
  <c r="F436" i="9"/>
  <c r="G288" i="9"/>
  <c r="G218" i="9"/>
  <c r="G291" i="11"/>
  <c r="G60" i="11"/>
  <c r="G367" i="2"/>
  <c r="G301" i="2"/>
  <c r="G191" i="2"/>
  <c r="G75" i="8"/>
  <c r="G430" i="3"/>
  <c r="G342" i="3"/>
  <c r="G291" i="3"/>
  <c r="G413" i="4"/>
  <c r="G293" i="4"/>
  <c r="G215" i="4"/>
  <c r="G54" i="4"/>
  <c r="G225" i="7"/>
  <c r="G285" i="8"/>
  <c r="G237" i="8"/>
  <c r="G101" i="8"/>
  <c r="G54" i="8"/>
  <c r="G193" i="9"/>
  <c r="G107" i="11"/>
  <c r="G98" i="11"/>
  <c r="G226" i="2"/>
  <c r="D73" i="3"/>
  <c r="F38" i="3"/>
  <c r="G184" i="4"/>
  <c r="G231" i="3"/>
  <c r="G439" i="4"/>
  <c r="G398" i="4"/>
  <c r="G299" i="4"/>
  <c r="G189" i="4"/>
  <c r="G60" i="4"/>
  <c r="G295" i="6"/>
  <c r="G241" i="7"/>
  <c r="G439" i="8"/>
  <c r="G213" i="8"/>
  <c r="G227" i="9"/>
  <c r="G101" i="9"/>
  <c r="F384" i="11"/>
  <c r="G296" i="11"/>
  <c r="G212" i="2"/>
  <c r="G107" i="2"/>
  <c r="G161" i="4"/>
  <c r="F87" i="6"/>
  <c r="F245" i="7"/>
  <c r="G47" i="7"/>
  <c r="F311" i="8"/>
  <c r="G117" i="6"/>
  <c r="G72" i="7"/>
  <c r="G163" i="9"/>
  <c r="F90" i="6"/>
  <c r="G449" i="11"/>
  <c r="G427" i="3"/>
  <c r="G298" i="4"/>
  <c r="G212" i="4"/>
  <c r="G345" i="6"/>
  <c r="G192" i="6"/>
  <c r="F62" i="6"/>
  <c r="G98" i="8"/>
  <c r="G432" i="9"/>
  <c r="G354" i="9"/>
  <c r="G234" i="9"/>
  <c r="G100" i="9"/>
  <c r="G295" i="11"/>
  <c r="G193" i="11"/>
  <c r="G241" i="2"/>
  <c r="F469" i="2"/>
  <c r="G130" i="3"/>
  <c r="G181" i="4"/>
  <c r="G346" i="3"/>
  <c r="G297" i="4"/>
  <c r="G272" i="4"/>
  <c r="G219" i="4"/>
  <c r="G69" i="4"/>
  <c r="G413" i="6"/>
  <c r="G266" i="6"/>
  <c r="G227" i="6"/>
  <c r="G199" i="6"/>
  <c r="G420" i="7"/>
  <c r="G217" i="7"/>
  <c r="F439" i="9"/>
  <c r="G216" i="11"/>
  <c r="G427" i="2"/>
  <c r="F384" i="2"/>
  <c r="G230" i="2"/>
  <c r="G123" i="3"/>
  <c r="F148" i="4"/>
  <c r="G449" i="6"/>
  <c r="G173" i="6"/>
  <c r="G44" i="7"/>
  <c r="G183" i="9"/>
  <c r="F124" i="11"/>
  <c r="G157" i="9"/>
  <c r="G175" i="9"/>
  <c r="G294" i="3"/>
  <c r="G387" i="4"/>
  <c r="G304" i="4"/>
  <c r="G288" i="4"/>
  <c r="G218" i="4"/>
  <c r="G68" i="4"/>
  <c r="G214" i="6"/>
  <c r="G302" i="7"/>
  <c r="G288" i="8"/>
  <c r="G240" i="8"/>
  <c r="G218" i="8"/>
  <c r="G105" i="8"/>
  <c r="G57" i="8"/>
  <c r="G221" i="9"/>
  <c r="G98" i="9"/>
  <c r="G227" i="11"/>
  <c r="G193" i="2"/>
  <c r="F148" i="3"/>
  <c r="G52" i="3"/>
  <c r="G117" i="4"/>
  <c r="G80" i="6"/>
  <c r="G37" i="8"/>
  <c r="G181" i="11"/>
  <c r="F153" i="11"/>
  <c r="G31" i="11"/>
  <c r="G132" i="6"/>
  <c r="G413" i="3"/>
  <c r="G295" i="4"/>
  <c r="G217" i="4"/>
  <c r="G301" i="7"/>
  <c r="G285" i="7"/>
  <c r="G270" i="8"/>
  <c r="G289" i="9"/>
  <c r="G241" i="9"/>
  <c r="G195" i="9"/>
  <c r="G406" i="11"/>
  <c r="G343" i="11"/>
  <c r="G226" i="11"/>
  <c r="F477" i="2"/>
  <c r="G209" i="3"/>
  <c r="G47" i="3"/>
  <c r="G447" i="6"/>
  <c r="G445" i="8"/>
  <c r="F153" i="9"/>
  <c r="G176" i="11"/>
  <c r="F148" i="11"/>
  <c r="F153" i="8"/>
  <c r="G118" i="8"/>
  <c r="D399" i="3"/>
  <c r="F400" i="3"/>
  <c r="G300" i="3"/>
  <c r="F477" i="4"/>
  <c r="G238" i="4"/>
  <c r="G216" i="4"/>
  <c r="G212" i="6"/>
  <c r="G284" i="7"/>
  <c r="G234" i="7"/>
  <c r="G214" i="7"/>
  <c r="G190" i="7"/>
  <c r="G302" i="8"/>
  <c r="F62" i="8"/>
  <c r="G282" i="11"/>
  <c r="G413" i="2"/>
  <c r="G344" i="2"/>
  <c r="G199" i="2"/>
  <c r="G398" i="3"/>
  <c r="G191" i="4"/>
  <c r="G388" i="6"/>
  <c r="G340" i="6"/>
  <c r="G272" i="6"/>
  <c r="G204" i="6"/>
  <c r="G58" i="6"/>
  <c r="G291" i="7"/>
  <c r="G189" i="7"/>
  <c r="G60" i="7"/>
  <c r="G301" i="8"/>
  <c r="G420" i="9"/>
  <c r="G290" i="11"/>
  <c r="G406" i="2"/>
  <c r="G300" i="2"/>
  <c r="G198" i="2"/>
  <c r="G449" i="2"/>
  <c r="G72" i="2"/>
  <c r="G71" i="3"/>
  <c r="G79" i="4"/>
  <c r="G350" i="4"/>
  <c r="G346" i="6"/>
  <c r="G270" i="6"/>
  <c r="G229" i="6"/>
  <c r="G104" i="6"/>
  <c r="G437" i="7"/>
  <c r="G350" i="8"/>
  <c r="G282" i="8"/>
  <c r="G233" i="8"/>
  <c r="G344" i="9"/>
  <c r="G293" i="9"/>
  <c r="G266" i="9"/>
  <c r="G271" i="11"/>
  <c r="G202" i="11"/>
  <c r="G438" i="2"/>
  <c r="G232" i="2"/>
  <c r="G447" i="2"/>
  <c r="G133" i="2"/>
  <c r="G445" i="4"/>
  <c r="G66" i="4"/>
  <c r="G157" i="6"/>
  <c r="D81" i="6"/>
  <c r="F23" i="6"/>
  <c r="G175" i="7"/>
  <c r="F147" i="7"/>
  <c r="G449" i="8"/>
  <c r="G44" i="9"/>
  <c r="G164" i="8"/>
  <c r="G31" i="7"/>
  <c r="G304" i="3"/>
  <c r="G288" i="3"/>
  <c r="G281" i="4"/>
  <c r="G232" i="4"/>
  <c r="G382" i="6"/>
  <c r="G294" i="6"/>
  <c r="G436" i="7"/>
  <c r="G387" i="7"/>
  <c r="G304" i="7"/>
  <c r="G202" i="7"/>
  <c r="G298" i="8"/>
  <c r="G281" i="8"/>
  <c r="G196" i="8"/>
  <c r="G300" i="9"/>
  <c r="G284" i="9"/>
  <c r="G226" i="9"/>
  <c r="G61" i="9"/>
  <c r="G437" i="2"/>
  <c r="G289" i="2"/>
  <c r="G67" i="2"/>
  <c r="G182" i="3"/>
  <c r="F124" i="3"/>
  <c r="F90" i="3"/>
  <c r="G46" i="11"/>
  <c r="G295" i="3"/>
  <c r="G428" i="4"/>
  <c r="G348" i="4"/>
  <c r="G344" i="6"/>
  <c r="G101" i="6"/>
  <c r="F414" i="7"/>
  <c r="G303" i="7"/>
  <c r="G219" i="8"/>
  <c r="G195" i="8"/>
  <c r="G69" i="8"/>
  <c r="G299" i="9"/>
  <c r="F233" i="9"/>
  <c r="G197" i="9"/>
  <c r="G99" i="9"/>
  <c r="G442" i="11"/>
  <c r="G302" i="11"/>
  <c r="G192" i="11"/>
  <c r="G288" i="2"/>
  <c r="F89" i="3"/>
  <c r="G176" i="4"/>
  <c r="G108" i="6"/>
  <c r="G46" i="6"/>
  <c r="G133" i="8"/>
  <c r="G37" i="9"/>
  <c r="G32" i="11"/>
  <c r="F53" i="2"/>
  <c r="G55" i="3"/>
  <c r="F431" i="6"/>
  <c r="G354" i="6"/>
  <c r="G284" i="6"/>
  <c r="G234" i="6"/>
  <c r="G190" i="6"/>
  <c r="G382" i="7"/>
  <c r="G269" i="7"/>
  <c r="G304" i="8"/>
  <c r="G341" i="9"/>
  <c r="G101" i="11"/>
  <c r="F414" i="2"/>
  <c r="G295" i="2"/>
  <c r="G31" i="2"/>
  <c r="G209" i="4"/>
  <c r="G44" i="6"/>
  <c r="F95" i="8"/>
  <c r="G161" i="9"/>
  <c r="G155" i="3"/>
  <c r="G71" i="4"/>
  <c r="D81" i="9"/>
  <c r="F23" i="9"/>
  <c r="G52" i="8"/>
  <c r="G344" i="3"/>
  <c r="G293" i="3"/>
  <c r="G266" i="3"/>
  <c r="G215" i="3"/>
  <c r="F414" i="4"/>
  <c r="G193" i="4"/>
  <c r="G64" i="4"/>
  <c r="G439" i="6"/>
  <c r="G189" i="6"/>
  <c r="G367" i="7"/>
  <c r="G388" i="9"/>
  <c r="G340" i="9"/>
  <c r="F469" i="9"/>
  <c r="G432" i="11"/>
  <c r="G269" i="2"/>
  <c r="G55" i="2"/>
  <c r="G157" i="2"/>
  <c r="G173" i="4"/>
  <c r="G184" i="6"/>
  <c r="G132" i="7"/>
  <c r="G67" i="7"/>
  <c r="G66" i="8"/>
  <c r="G181" i="9"/>
  <c r="G75" i="9"/>
  <c r="G52" i="11"/>
  <c r="G209" i="2"/>
  <c r="F147" i="2"/>
  <c r="F148" i="8"/>
  <c r="G226" i="3"/>
  <c r="G382" i="4"/>
  <c r="G302" i="4"/>
  <c r="G102" i="4"/>
  <c r="G232" i="6"/>
  <c r="G432" i="7"/>
  <c r="G354" i="7"/>
  <c r="G233" i="11"/>
  <c r="G213" i="11"/>
  <c r="G227" i="2"/>
  <c r="G101" i="2"/>
  <c r="G225" i="3"/>
  <c r="G197" i="3"/>
  <c r="G285" i="4"/>
  <c r="G437" i="6"/>
  <c r="G199" i="8"/>
  <c r="G303" i="9"/>
  <c r="G56" i="9"/>
  <c r="G100" i="2"/>
  <c r="F70" i="3"/>
  <c r="G297" i="2"/>
  <c r="G219" i="2"/>
  <c r="G106" i="2"/>
  <c r="G78" i="2"/>
  <c r="G37" i="2"/>
  <c r="G31" i="4"/>
  <c r="G287" i="3"/>
  <c r="G239" i="3"/>
  <c r="G201" i="3"/>
  <c r="G287" i="7"/>
  <c r="G350" i="9"/>
  <c r="G225" i="9"/>
  <c r="G228" i="11"/>
  <c r="G218" i="2"/>
  <c r="G105" i="2"/>
  <c r="G161" i="2"/>
  <c r="F90" i="2"/>
  <c r="F153" i="3"/>
  <c r="G118" i="4"/>
  <c r="F311" i="6"/>
  <c r="G164" i="7"/>
  <c r="G184" i="8"/>
  <c r="G66" i="11"/>
  <c r="F313" i="11"/>
  <c r="G67" i="6"/>
  <c r="G66" i="6"/>
  <c r="G442" i="3"/>
  <c r="G345" i="3"/>
  <c r="G269" i="3"/>
  <c r="D376" i="4"/>
  <c r="F384" i="4"/>
  <c r="G57" i="4"/>
  <c r="G216" i="7"/>
  <c r="G63" i="7"/>
  <c r="F384" i="8"/>
  <c r="G230" i="8"/>
  <c r="G290" i="9"/>
  <c r="G420" i="2"/>
  <c r="G229" i="2"/>
  <c r="G181" i="2"/>
  <c r="G118" i="3"/>
  <c r="F245" i="4"/>
  <c r="G156" i="4"/>
  <c r="G138" i="6"/>
  <c r="G71" i="6"/>
  <c r="G78" i="8"/>
  <c r="F89" i="11"/>
  <c r="G175" i="2"/>
  <c r="F90" i="7"/>
  <c r="F87" i="9"/>
  <c r="G130" i="6"/>
  <c r="G101" i="3"/>
  <c r="G420" i="4"/>
  <c r="G287" i="4"/>
  <c r="G239" i="4"/>
  <c r="G350" i="6"/>
  <c r="G233" i="6"/>
  <c r="G213" i="6"/>
  <c r="G60" i="6"/>
  <c r="G227" i="7"/>
  <c r="F414" i="8"/>
  <c r="G303" i="8"/>
  <c r="G64" i="8"/>
  <c r="F437" i="9"/>
  <c r="G214" i="11"/>
  <c r="G198" i="11"/>
  <c r="G192" i="2"/>
  <c r="G176" i="2"/>
  <c r="G118" i="2"/>
  <c r="F245" i="3"/>
  <c r="G156" i="3"/>
  <c r="G449" i="4"/>
  <c r="F311" i="4"/>
  <c r="G223" i="11"/>
  <c r="F245" i="2"/>
  <c r="F124" i="7"/>
  <c r="G406" i="3"/>
  <c r="G292" i="3"/>
  <c r="G265" i="3"/>
  <c r="G190" i="3"/>
  <c r="G61" i="3"/>
  <c r="G200" i="4"/>
  <c r="G55" i="4"/>
  <c r="G298" i="6"/>
  <c r="G107" i="6"/>
  <c r="G300" i="7"/>
  <c r="G269" i="8"/>
  <c r="G228" i="8"/>
  <c r="G102" i="8"/>
  <c r="G427" i="9"/>
  <c r="G347" i="9"/>
  <c r="G296" i="9"/>
  <c r="G271" i="9"/>
  <c r="G230" i="9"/>
  <c r="G202" i="9"/>
  <c r="G105" i="9"/>
  <c r="G57" i="9"/>
  <c r="G430" i="11"/>
  <c r="G342" i="11"/>
  <c r="G251" i="11"/>
  <c r="G99" i="11"/>
  <c r="G251" i="3"/>
  <c r="G189" i="3"/>
  <c r="G60" i="3"/>
  <c r="G301" i="4"/>
  <c r="G237" i="4"/>
  <c r="G199" i="4"/>
  <c r="G297" i="6"/>
  <c r="G69" i="6"/>
  <c r="G398" i="7"/>
  <c r="G213" i="7"/>
  <c r="G293" i="8"/>
  <c r="G266" i="8"/>
  <c r="F414" i="9"/>
  <c r="G287" i="9"/>
  <c r="G239" i="9"/>
  <c r="G217" i="9"/>
  <c r="G343" i="2"/>
  <c r="G138" i="3"/>
  <c r="G388" i="8"/>
  <c r="G340" i="8"/>
  <c r="G289" i="8"/>
  <c r="G241" i="8"/>
  <c r="G282" i="9"/>
  <c r="G345" i="11"/>
  <c r="G102" i="11"/>
  <c r="G63" i="11"/>
  <c r="G347" i="2"/>
  <c r="G240" i="2"/>
  <c r="G202" i="2"/>
  <c r="G66" i="2"/>
  <c r="G32" i="2"/>
  <c r="D81" i="4"/>
  <c r="F23" i="4"/>
  <c r="G78" i="9"/>
  <c r="F95" i="9"/>
  <c r="G182" i="11"/>
  <c r="G161" i="11"/>
  <c r="G117" i="11"/>
  <c r="G173" i="11"/>
  <c r="G192" i="3"/>
  <c r="F62" i="3"/>
  <c r="G436" i="4"/>
  <c r="G105" i="4"/>
  <c r="G406" i="6"/>
  <c r="G300" i="6"/>
  <c r="G198" i="6"/>
  <c r="F477" i="7"/>
  <c r="G294" i="7"/>
  <c r="G202" i="8"/>
  <c r="F438" i="9"/>
  <c r="G232" i="9"/>
  <c r="G107" i="9"/>
  <c r="G301" i="11"/>
  <c r="G285" i="11"/>
  <c r="G287" i="2"/>
  <c r="G270" i="2"/>
  <c r="G201" i="2"/>
  <c r="G176" i="3"/>
  <c r="G47" i="4"/>
  <c r="F70" i="6"/>
  <c r="G446" i="8"/>
  <c r="G162" i="8"/>
  <c r="G66" i="9"/>
  <c r="G75" i="11"/>
  <c r="F313" i="7"/>
  <c r="G303" i="4"/>
  <c r="G282" i="6"/>
  <c r="G199" i="7"/>
  <c r="G101" i="7"/>
  <c r="G287" i="8"/>
  <c r="G239" i="8"/>
  <c r="G217" i="8"/>
  <c r="G348" i="9"/>
  <c r="G272" i="9"/>
  <c r="G231" i="9"/>
  <c r="G106" i="9"/>
  <c r="G354" i="11"/>
  <c r="G234" i="11"/>
  <c r="G302" i="2"/>
  <c r="G74" i="2"/>
  <c r="F87" i="2"/>
  <c r="G108" i="4"/>
  <c r="G133" i="6"/>
  <c r="G78" i="7"/>
  <c r="G37" i="7"/>
  <c r="G32" i="8"/>
  <c r="G44" i="4"/>
  <c r="G343" i="3"/>
  <c r="G214" i="3"/>
  <c r="G286" i="4"/>
  <c r="G349" i="6"/>
  <c r="G281" i="6"/>
  <c r="F400" i="7"/>
  <c r="D399" i="7"/>
  <c r="G198" i="7"/>
  <c r="G100" i="7"/>
  <c r="G442" i="8"/>
  <c r="G200" i="8"/>
  <c r="G55" i="8"/>
  <c r="G350" i="11"/>
  <c r="G299" i="11"/>
  <c r="G189" i="11"/>
  <c r="G72" i="3"/>
  <c r="G282" i="3"/>
  <c r="G213" i="3"/>
  <c r="G227" i="4"/>
  <c r="G101" i="4"/>
  <c r="G348" i="6"/>
  <c r="G219" i="6"/>
  <c r="G195" i="6"/>
  <c r="G439" i="7"/>
  <c r="G342" i="7"/>
  <c r="G251" i="7"/>
  <c r="G413" i="8"/>
  <c r="G201" i="9"/>
  <c r="G298" i="11"/>
  <c r="G249" i="11"/>
  <c r="F400" i="2"/>
  <c r="D399" i="2"/>
  <c r="G284" i="2"/>
  <c r="G173" i="2"/>
  <c r="G108" i="2"/>
  <c r="G447" i="4"/>
  <c r="G163" i="4"/>
  <c r="G291" i="4"/>
  <c r="G197" i="4"/>
  <c r="G193" i="6"/>
  <c r="G106" i="7"/>
  <c r="G430" i="8"/>
  <c r="G367" i="9"/>
  <c r="G215" i="9"/>
  <c r="G427" i="11"/>
  <c r="G304" i="11"/>
  <c r="G105" i="11"/>
  <c r="G57" i="11"/>
  <c r="G349" i="2"/>
  <c r="G162" i="3"/>
  <c r="F313" i="4"/>
  <c r="G52" i="6"/>
  <c r="G173" i="8"/>
  <c r="G138" i="9"/>
  <c r="G133" i="11"/>
  <c r="G44" i="8"/>
  <c r="G176" i="9"/>
  <c r="F245" i="9"/>
  <c r="G341" i="4"/>
  <c r="G221" i="4"/>
  <c r="F477" i="6"/>
  <c r="G102" i="6"/>
  <c r="G271" i="7"/>
  <c r="G290" i="8"/>
  <c r="G249" i="8"/>
  <c r="G221" i="8"/>
  <c r="G214" i="9"/>
  <c r="G190" i="9"/>
  <c r="G201" i="11"/>
  <c r="G69" i="2"/>
  <c r="F95" i="2"/>
  <c r="G420" i="3"/>
  <c r="G340" i="4"/>
  <c r="G285" i="6"/>
  <c r="G215" i="6"/>
  <c r="G191" i="6"/>
  <c r="G229" i="7"/>
  <c r="G64" i="7"/>
  <c r="F469" i="8"/>
  <c r="G189" i="9"/>
  <c r="D376" i="11"/>
  <c r="G238" i="11"/>
  <c r="F62" i="11"/>
  <c r="G436" i="2"/>
  <c r="G194" i="2"/>
  <c r="G57" i="2"/>
  <c r="G182" i="2"/>
  <c r="G181" i="3"/>
  <c r="G223" i="4"/>
  <c r="G29" i="4"/>
  <c r="G138" i="7"/>
  <c r="G71" i="7"/>
  <c r="D73" i="7"/>
  <c r="G162" i="9"/>
  <c r="G54" i="2"/>
  <c r="G46" i="3"/>
  <c r="G80" i="4"/>
  <c r="F311" i="11"/>
  <c r="G302" i="3"/>
  <c r="G286" i="3"/>
  <c r="G216" i="3"/>
  <c r="G63" i="3"/>
  <c r="G271" i="4"/>
  <c r="G230" i="4"/>
  <c r="D399" i="6"/>
  <c r="F400" i="6"/>
  <c r="G292" i="6"/>
  <c r="G100" i="6"/>
  <c r="G192" i="7"/>
  <c r="F62" i="7"/>
  <c r="G436" i="8"/>
  <c r="G387" i="8"/>
  <c r="G296" i="8"/>
  <c r="G298" i="9"/>
  <c r="G212" i="9"/>
  <c r="G104" i="2"/>
  <c r="G64" i="2"/>
  <c r="G75" i="2"/>
  <c r="F87" i="3"/>
  <c r="G186" i="6"/>
  <c r="G133" i="7"/>
  <c r="G130" i="9"/>
  <c r="G32" i="9"/>
  <c r="G123" i="11"/>
  <c r="F70" i="4"/>
  <c r="G32" i="7"/>
  <c r="G29" i="9"/>
  <c r="G123" i="7"/>
  <c r="G301" i="3"/>
  <c r="G237" i="3"/>
  <c r="F53" i="3"/>
  <c r="G201" i="4"/>
  <c r="G299" i="6"/>
  <c r="G197" i="6"/>
  <c r="G413" i="7"/>
  <c r="G344" i="7"/>
  <c r="G293" i="7"/>
  <c r="G266" i="7"/>
  <c r="G193" i="8"/>
  <c r="G297" i="9"/>
  <c r="G204" i="9"/>
  <c r="F400" i="11"/>
  <c r="D399" i="11"/>
  <c r="G100" i="11"/>
  <c r="G238" i="2"/>
  <c r="G228" i="2"/>
  <c r="G46" i="4"/>
  <c r="G183" i="7"/>
  <c r="G182" i="8"/>
  <c r="G130" i="8"/>
  <c r="G118" i="11"/>
  <c r="G448" i="4"/>
  <c r="G78" i="6"/>
  <c r="G130" i="7"/>
  <c r="G75" i="7"/>
  <c r="G432" i="3"/>
  <c r="G228" i="4"/>
  <c r="G98" i="6"/>
  <c r="G292" i="7"/>
  <c r="D376" i="8"/>
  <c r="G345" i="8"/>
  <c r="G439" i="11"/>
  <c r="G225" i="11"/>
  <c r="G215" i="2"/>
  <c r="G439" i="3"/>
  <c r="G350" i="3"/>
  <c r="G299" i="3"/>
  <c r="G233" i="3"/>
  <c r="G367" i="4"/>
  <c r="F469" i="6"/>
  <c r="G282" i="7"/>
  <c r="G99" i="7"/>
  <c r="G344" i="8"/>
  <c r="G227" i="8"/>
  <c r="G191" i="8"/>
  <c r="G270" i="9"/>
  <c r="G229" i="9"/>
  <c r="G104" i="9"/>
  <c r="G349" i="11"/>
  <c r="F431" i="2"/>
  <c r="F482" i="2"/>
  <c r="G292" i="2"/>
  <c r="G234" i="2"/>
  <c r="G214" i="2"/>
  <c r="G61" i="2"/>
  <c r="G188" i="2"/>
  <c r="F311" i="2"/>
  <c r="G186" i="3"/>
  <c r="G241" i="3"/>
  <c r="G195" i="3"/>
  <c r="G69" i="3"/>
  <c r="G99" i="4"/>
  <c r="G420" i="6"/>
  <c r="G303" i="6"/>
  <c r="G239" i="6"/>
  <c r="G428" i="7"/>
  <c r="G348" i="7"/>
  <c r="G272" i="7"/>
  <c r="G69" i="7"/>
  <c r="G398" i="8"/>
  <c r="G251" i="8"/>
  <c r="G301" i="9"/>
  <c r="G237" i="9"/>
  <c r="G288" i="11"/>
  <c r="G240" i="11"/>
  <c r="G196" i="2"/>
  <c r="G98" i="2"/>
  <c r="G163" i="2"/>
  <c r="G79" i="2"/>
  <c r="F95" i="3"/>
  <c r="G130" i="4"/>
  <c r="G32" i="4"/>
  <c r="G176" i="6"/>
  <c r="G118" i="6"/>
  <c r="G209" i="7"/>
  <c r="G188" i="8"/>
  <c r="G163" i="11"/>
  <c r="F147" i="6"/>
  <c r="F311" i="7"/>
  <c r="G448" i="8"/>
  <c r="G138" i="8"/>
  <c r="G52" i="9"/>
  <c r="G445" i="6"/>
  <c r="G209" i="9"/>
  <c r="G230" i="3"/>
  <c r="G290" i="4"/>
  <c r="G427" i="7"/>
  <c r="G296" i="7"/>
  <c r="G341" i="8"/>
  <c r="F431" i="9"/>
  <c r="F400" i="9"/>
  <c r="D399" i="9"/>
  <c r="G272" i="2"/>
  <c r="G161" i="3"/>
  <c r="G32" i="3"/>
  <c r="F89" i="4"/>
  <c r="G74" i="8"/>
  <c r="F414" i="3"/>
  <c r="G229" i="3"/>
  <c r="G388" i="4"/>
  <c r="G289" i="4"/>
  <c r="G231" i="4"/>
  <c r="F53" i="6"/>
  <c r="G346" i="7"/>
  <c r="G295" i="7"/>
  <c r="G270" i="7"/>
  <c r="G437" i="8"/>
  <c r="G348" i="8"/>
  <c r="G297" i="8"/>
  <c r="G272" i="8"/>
  <c r="G58" i="8"/>
  <c r="G430" i="9"/>
  <c r="G291" i="9"/>
  <c r="G286" i="11"/>
  <c r="G200" i="11"/>
  <c r="G296" i="2"/>
  <c r="G130" i="2"/>
  <c r="G157" i="4"/>
  <c r="G74" i="4"/>
  <c r="G188" i="6"/>
  <c r="G155" i="6"/>
  <c r="G72" i="6"/>
  <c r="G186" i="7"/>
  <c r="G163" i="8"/>
  <c r="G162" i="6"/>
  <c r="G181" i="8"/>
  <c r="F147" i="11"/>
  <c r="G176" i="8"/>
  <c r="G238" i="3"/>
  <c r="G202" i="4"/>
  <c r="F482" i="6"/>
  <c r="G343" i="6"/>
  <c r="G226" i="6"/>
  <c r="G442" i="7"/>
  <c r="G345" i="7"/>
  <c r="G238" i="7"/>
  <c r="G271" i="8"/>
  <c r="G68" i="8"/>
  <c r="G281" i="9"/>
  <c r="G413" i="11"/>
  <c r="G237" i="11"/>
  <c r="G215" i="11"/>
  <c r="F53" i="11"/>
  <c r="G303" i="2"/>
  <c r="G239" i="2"/>
  <c r="G444" i="2"/>
  <c r="G123" i="2"/>
  <c r="G223" i="3"/>
  <c r="G157" i="3"/>
  <c r="G74" i="3"/>
  <c r="G184" i="7"/>
  <c r="G182" i="9"/>
  <c r="F124" i="9"/>
  <c r="F90" i="9"/>
  <c r="G444" i="11"/>
  <c r="G446" i="6"/>
  <c r="G223" i="9"/>
  <c r="G285" i="3"/>
  <c r="G199" i="3"/>
  <c r="G54" i="3"/>
  <c r="G270" i="4"/>
  <c r="G229" i="4"/>
  <c r="G104" i="4"/>
  <c r="G56" i="4"/>
  <c r="G430" i="6"/>
  <c r="G99" i="6"/>
  <c r="G191" i="7"/>
  <c r="F53" i="7"/>
  <c r="G420" i="8"/>
  <c r="G58" i="9"/>
  <c r="G292" i="11"/>
  <c r="G265" i="11"/>
  <c r="G190" i="11"/>
  <c r="G61" i="11"/>
  <c r="G442" i="2"/>
  <c r="G286" i="2"/>
  <c r="F62" i="2"/>
  <c r="G223" i="2"/>
  <c r="G52" i="2"/>
  <c r="G29" i="2"/>
  <c r="F147" i="3"/>
  <c r="F124" i="8"/>
  <c r="G123" i="9"/>
  <c r="F89" i="9"/>
  <c r="G293" i="2"/>
  <c r="G188" i="3"/>
  <c r="D73" i="4"/>
  <c r="F38" i="4"/>
  <c r="G37" i="6"/>
  <c r="G74" i="9"/>
  <c r="G156" i="9"/>
  <c r="F431" i="3"/>
  <c r="F482" i="3"/>
  <c r="G284" i="3"/>
  <c r="G234" i="3"/>
  <c r="G345" i="4"/>
  <c r="G294" i="4"/>
  <c r="G249" i="6"/>
  <c r="G221" i="6"/>
  <c r="G196" i="6"/>
  <c r="G343" i="7"/>
  <c r="G265" i="7"/>
  <c r="G226" i="7"/>
  <c r="G61" i="7"/>
  <c r="G294" i="8"/>
  <c r="G238" i="8"/>
  <c r="G192" i="8"/>
  <c r="G387" i="9"/>
  <c r="G304" i="9"/>
  <c r="G240" i="9"/>
  <c r="G194" i="9"/>
  <c r="G68" i="9"/>
  <c r="G197" i="11"/>
  <c r="G266" i="2"/>
  <c r="G99" i="3"/>
  <c r="F53" i="4"/>
  <c r="G428" i="6"/>
  <c r="G241" i="6"/>
  <c r="G299" i="7"/>
  <c r="G233" i="7"/>
  <c r="G215" i="8"/>
  <c r="F53" i="8"/>
  <c r="G346" i="9"/>
  <c r="G295" i="9"/>
  <c r="G221" i="11"/>
  <c r="G196" i="11"/>
  <c r="G190" i="2"/>
  <c r="G223" i="8"/>
  <c r="G482" i="3" l="1"/>
  <c r="G89" i="9"/>
  <c r="G62" i="2"/>
  <c r="G53" i="7"/>
  <c r="G147" i="6"/>
  <c r="G62" i="7"/>
  <c r="G53" i="4"/>
  <c r="G53" i="11"/>
  <c r="G147" i="11"/>
  <c r="G414" i="3"/>
  <c r="G89" i="4"/>
  <c r="F399" i="9"/>
  <c r="G469" i="6"/>
  <c r="G95" i="9"/>
  <c r="G414" i="9"/>
  <c r="G70" i="3"/>
  <c r="G23" i="9"/>
  <c r="F81" i="6"/>
  <c r="G147" i="3"/>
  <c r="G53" i="6"/>
  <c r="G400" i="9"/>
  <c r="G482" i="2"/>
  <c r="D375" i="8"/>
  <c r="F376" i="8"/>
  <c r="G70" i="4"/>
  <c r="G400" i="6"/>
  <c r="G95" i="2"/>
  <c r="G313" i="11"/>
  <c r="G311" i="6"/>
  <c r="G311" i="8"/>
  <c r="G53" i="8"/>
  <c r="G431" i="3"/>
  <c r="G311" i="11"/>
  <c r="D76" i="7"/>
  <c r="F376" i="11"/>
  <c r="D375" i="11"/>
  <c r="G477" i="6"/>
  <c r="F399" i="7"/>
  <c r="G87" i="2"/>
  <c r="G124" i="7"/>
  <c r="G414" i="8"/>
  <c r="G89" i="11"/>
  <c r="G245" i="4"/>
  <c r="G148" i="8"/>
  <c r="G53" i="2"/>
  <c r="G477" i="2"/>
  <c r="G439" i="9"/>
  <c r="G38" i="4"/>
  <c r="G90" i="9"/>
  <c r="G53" i="3"/>
  <c r="G313" i="4"/>
  <c r="F399" i="2"/>
  <c r="G400" i="7"/>
  <c r="G87" i="9"/>
  <c r="G400" i="3"/>
  <c r="G124" i="8"/>
  <c r="G95" i="3"/>
  <c r="G311" i="2"/>
  <c r="G245" i="9"/>
  <c r="G313" i="7"/>
  <c r="G311" i="4"/>
  <c r="G90" i="7"/>
  <c r="G384" i="8"/>
  <c r="G153" i="3"/>
  <c r="G147" i="2"/>
  <c r="G124" i="9"/>
  <c r="G482" i="6"/>
  <c r="G431" i="9"/>
  <c r="G311" i="7"/>
  <c r="G87" i="3"/>
  <c r="G469" i="8"/>
  <c r="G233" i="9"/>
  <c r="G148" i="3"/>
  <c r="D76" i="4"/>
  <c r="F73" i="4"/>
  <c r="G431" i="2"/>
  <c r="G400" i="11"/>
  <c r="G23" i="4"/>
  <c r="G245" i="2"/>
  <c r="G384" i="4"/>
  <c r="G124" i="3"/>
  <c r="G477" i="4"/>
  <c r="G153" i="11"/>
  <c r="G469" i="2"/>
  <c r="G384" i="11"/>
  <c r="G436" i="9"/>
  <c r="G431" i="11"/>
  <c r="G477" i="3"/>
  <c r="G124" i="2"/>
  <c r="G311" i="3"/>
  <c r="G283" i="2"/>
  <c r="G89" i="8"/>
  <c r="G95" i="4"/>
  <c r="G482" i="9"/>
  <c r="G38" i="8"/>
  <c r="G245" i="8"/>
  <c r="G283" i="6"/>
  <c r="G283" i="11"/>
  <c r="G95" i="6"/>
  <c r="G313" i="2"/>
  <c r="G469" i="4"/>
  <c r="G414" i="6"/>
  <c r="G400" i="4"/>
  <c r="G87" i="7"/>
  <c r="G431" i="4"/>
  <c r="D76" i="8"/>
  <c r="F73" i="8"/>
  <c r="G23" i="8"/>
  <c r="G482" i="4"/>
  <c r="G153" i="6"/>
  <c r="G414" i="11"/>
  <c r="G70" i="6"/>
  <c r="G477" i="7"/>
  <c r="G437" i="9"/>
  <c r="G414" i="4"/>
  <c r="G414" i="7"/>
  <c r="G147" i="7"/>
  <c r="G148" i="11"/>
  <c r="G124" i="11"/>
  <c r="G148" i="4"/>
  <c r="G90" i="6"/>
  <c r="G245" i="7"/>
  <c r="D76" i="3"/>
  <c r="F73" i="3"/>
  <c r="G482" i="7"/>
  <c r="F81" i="2"/>
  <c r="G87" i="4"/>
  <c r="G376" i="2"/>
  <c r="G245" i="6"/>
  <c r="G38" i="11"/>
  <c r="G90" i="2"/>
  <c r="F81" i="9"/>
  <c r="G95" i="8"/>
  <c r="G414" i="2"/>
  <c r="G89" i="3"/>
  <c r="G384" i="2"/>
  <c r="G62" i="4"/>
  <c r="G147" i="4"/>
  <c r="F376" i="7"/>
  <c r="D375" i="7"/>
  <c r="F399" i="4"/>
  <c r="G384" i="3"/>
  <c r="G431" i="6"/>
  <c r="G153" i="8"/>
  <c r="G23" i="11"/>
  <c r="G38" i="6"/>
  <c r="G23" i="3"/>
  <c r="G89" i="2"/>
  <c r="G477" i="8"/>
  <c r="G283" i="9"/>
  <c r="G124" i="4"/>
  <c r="G147" i="9"/>
  <c r="G38" i="2"/>
  <c r="F399" i="8"/>
  <c r="G469" i="3"/>
  <c r="G376" i="9"/>
  <c r="F81" i="8"/>
  <c r="G148" i="7"/>
  <c r="D76" i="11"/>
  <c r="G313" i="6"/>
  <c r="G147" i="8"/>
  <c r="G431" i="7"/>
  <c r="D76" i="6"/>
  <c r="F73" i="6"/>
  <c r="G313" i="8"/>
  <c r="G23" i="2"/>
  <c r="G148" i="2"/>
  <c r="G482" i="11"/>
  <c r="G313" i="9"/>
  <c r="D374" i="2"/>
  <c r="F375" i="2"/>
  <c r="G482" i="8"/>
  <c r="G384" i="6"/>
  <c r="D375" i="3"/>
  <c r="F376" i="3"/>
  <c r="G400" i="8"/>
  <c r="G95" i="11"/>
  <c r="F375" i="9"/>
  <c r="D374" i="9"/>
  <c r="G38" i="9"/>
  <c r="G469" i="11"/>
  <c r="G431" i="8"/>
  <c r="G70" i="8"/>
  <c r="F399" i="11"/>
  <c r="F399" i="6"/>
  <c r="G62" i="11"/>
  <c r="D375" i="4"/>
  <c r="F376" i="4"/>
  <c r="G90" i="3"/>
  <c r="F399" i="3"/>
  <c r="G87" i="6"/>
  <c r="G124" i="6"/>
  <c r="F81" i="3"/>
  <c r="G153" i="2"/>
  <c r="G153" i="7"/>
  <c r="G70" i="7"/>
  <c r="G477" i="11"/>
  <c r="G148" i="9"/>
  <c r="G477" i="9"/>
  <c r="G283" i="7"/>
  <c r="G89" i="6"/>
  <c r="G53" i="9"/>
  <c r="G23" i="7"/>
  <c r="G283" i="4"/>
  <c r="G469" i="7"/>
  <c r="G283" i="8"/>
  <c r="G70" i="2"/>
  <c r="G283" i="3"/>
  <c r="G153" i="4"/>
  <c r="G376" i="6"/>
  <c r="G400" i="2"/>
  <c r="G438" i="9"/>
  <c r="G62" i="3"/>
  <c r="F81" i="4"/>
  <c r="G245" i="3"/>
  <c r="G469" i="9"/>
  <c r="G23" i="6"/>
  <c r="G62" i="8"/>
  <c r="G153" i="9"/>
  <c r="G62" i="6"/>
  <c r="G38" i="3"/>
  <c r="F81" i="11"/>
  <c r="G384" i="9"/>
  <c r="G384" i="7"/>
  <c r="G90" i="4"/>
  <c r="D76" i="2"/>
  <c r="F73" i="2"/>
  <c r="G148" i="6"/>
  <c r="G89" i="7"/>
  <c r="D76" i="9"/>
  <c r="F73" i="9"/>
  <c r="G62" i="9"/>
  <c r="G311" i="9"/>
  <c r="G70" i="9"/>
  <c r="G245" i="11"/>
  <c r="G313" i="3"/>
  <c r="D374" i="6"/>
  <c r="F375" i="6"/>
  <c r="G73" i="9" l="1"/>
  <c r="G375" i="6"/>
  <c r="G81" i="8"/>
  <c r="G399" i="4"/>
  <c r="F76" i="3"/>
  <c r="F76" i="8"/>
  <c r="G73" i="4"/>
  <c r="G376" i="11"/>
  <c r="F76" i="4"/>
  <c r="G81" i="3"/>
  <c r="F374" i="6"/>
  <c r="D373" i="6"/>
  <c r="G81" i="11"/>
  <c r="D374" i="4"/>
  <c r="F375" i="4"/>
  <c r="D374" i="7"/>
  <c r="F375" i="7"/>
  <c r="G399" i="2"/>
  <c r="G399" i="3"/>
  <c r="G376" i="3"/>
  <c r="G375" i="2"/>
  <c r="G376" i="7"/>
  <c r="G81" i="2"/>
  <c r="F375" i="3"/>
  <c r="D374" i="3"/>
  <c r="D373" i="2"/>
  <c r="F374" i="2"/>
  <c r="G376" i="8"/>
  <c r="G399" i="7"/>
  <c r="D374" i="8"/>
  <c r="F375" i="8"/>
  <c r="G81" i="6"/>
  <c r="G399" i="11"/>
  <c r="G81" i="4"/>
  <c r="G375" i="9"/>
  <c r="G73" i="6"/>
  <c r="G399" i="8"/>
  <c r="G81" i="9"/>
  <c r="G376" i="4"/>
  <c r="F76" i="9"/>
  <c r="G73" i="2"/>
  <c r="F374" i="9"/>
  <c r="D373" i="9"/>
  <c r="F76" i="2"/>
  <c r="G399" i="6"/>
  <c r="F76" i="6"/>
  <c r="G73" i="3"/>
  <c r="G73" i="8"/>
  <c r="D374" i="11"/>
  <c r="F375" i="11"/>
  <c r="G399" i="9"/>
  <c r="D373" i="7" l="1"/>
  <c r="F374" i="7"/>
  <c r="G76" i="3"/>
  <c r="F373" i="6"/>
  <c r="G76" i="4"/>
  <c r="G76" i="6"/>
  <c r="G76" i="2"/>
  <c r="F373" i="9"/>
  <c r="G375" i="3"/>
  <c r="G374" i="6"/>
  <c r="G374" i="2"/>
  <c r="F374" i="3"/>
  <c r="D373" i="3"/>
  <c r="G375" i="11"/>
  <c r="D373" i="8"/>
  <c r="F374" i="8"/>
  <c r="G375" i="4"/>
  <c r="G76" i="8"/>
  <c r="G76" i="9"/>
  <c r="D373" i="4"/>
  <c r="F374" i="4"/>
  <c r="G374" i="9"/>
  <c r="G375" i="8"/>
  <c r="F374" i="11"/>
  <c r="D373" i="11"/>
  <c r="F373" i="2"/>
  <c r="G375" i="7"/>
  <c r="G374" i="11" l="1"/>
  <c r="G373" i="6"/>
  <c r="G374" i="7"/>
  <c r="F373" i="8"/>
  <c r="F373" i="7"/>
  <c r="G373" i="2"/>
  <c r="F373" i="3"/>
  <c r="G374" i="3"/>
  <c r="G374" i="4"/>
  <c r="G373" i="9"/>
  <c r="F373" i="11"/>
  <c r="F373" i="4"/>
  <c r="G374" i="8"/>
  <c r="G373" i="11" l="1"/>
  <c r="G373" i="7"/>
  <c r="G373" i="4"/>
  <c r="G373" i="3"/>
  <c r="G373" i="8"/>
  <c r="D96" i="18" l="1"/>
  <c r="F97" i="18"/>
  <c r="F103" i="18"/>
  <c r="F167" i="18"/>
  <c r="D305" i="18"/>
  <c r="F211" i="18"/>
  <c r="D244" i="18"/>
  <c r="F254" i="18"/>
  <c r="F187" i="18"/>
  <c r="F224" i="18"/>
  <c r="D247" i="18"/>
  <c r="F203" i="18"/>
  <c r="F236" i="18"/>
  <c r="D242" i="18"/>
  <c r="F242" i="18" l="1"/>
  <c r="G203" i="18"/>
  <c r="G187" i="18"/>
  <c r="F210" i="18"/>
  <c r="G103" i="18"/>
  <c r="F247" i="18"/>
  <c r="F185" i="18"/>
  <c r="D243" i="18"/>
  <c r="G97" i="18"/>
  <c r="F235" i="18"/>
  <c r="G236" i="18"/>
  <c r="G254" i="18"/>
  <c r="F305" i="18"/>
  <c r="G224" i="18"/>
  <c r="F244" i="18"/>
  <c r="G211" i="18"/>
  <c r="F96" i="18"/>
  <c r="D109" i="18"/>
  <c r="D246" i="18"/>
  <c r="F222" i="18"/>
  <c r="G167" i="18"/>
  <c r="D248" i="18" l="1"/>
  <c r="F246" i="18"/>
  <c r="G185" i="18"/>
  <c r="F243" i="18"/>
  <c r="D139" i="18"/>
  <c r="D160" i="18"/>
  <c r="G244" i="18"/>
  <c r="G96" i="18"/>
  <c r="G210" i="18"/>
  <c r="G222" i="18"/>
  <c r="G247" i="18"/>
  <c r="G242" i="18"/>
  <c r="G305" i="18"/>
  <c r="G235" i="18"/>
  <c r="D250" i="18"/>
  <c r="D165" i="18" l="1"/>
  <c r="G246" i="18"/>
  <c r="F250" i="18"/>
  <c r="D252" i="18"/>
  <c r="D145" i="18"/>
  <c r="F115" i="18"/>
  <c r="F248" i="18"/>
  <c r="G243" i="18"/>
  <c r="F252" i="18" l="1"/>
  <c r="G248" i="18"/>
  <c r="D158" i="18"/>
  <c r="F154" i="18"/>
  <c r="G115" i="18"/>
  <c r="D480" i="18"/>
  <c r="F145" i="18"/>
  <c r="G250" i="18"/>
  <c r="G154" i="18" l="1"/>
  <c r="G252" i="18"/>
  <c r="G145" i="18"/>
  <c r="F158" i="18"/>
  <c r="D479" i="18"/>
  <c r="F480" i="18"/>
  <c r="G158" i="18" l="1"/>
  <c r="G480" i="18"/>
  <c r="F479" i="18"/>
  <c r="G479" i="18" l="1"/>
  <c r="F236" i="6" l="1"/>
  <c r="F167" i="7"/>
  <c r="D305" i="7"/>
  <c r="F211" i="9"/>
  <c r="D244" i="9"/>
  <c r="D305" i="2"/>
  <c r="F167" i="2"/>
  <c r="F254" i="8"/>
  <c r="F211" i="8"/>
  <c r="D244" i="8"/>
  <c r="F211" i="4"/>
  <c r="D244" i="4"/>
  <c r="F97" i="7"/>
  <c r="D96" i="7"/>
  <c r="F224" i="9"/>
  <c r="D247" i="9"/>
  <c r="F87" i="8"/>
  <c r="D247" i="2"/>
  <c r="F224" i="2"/>
  <c r="F254" i="6"/>
  <c r="D96" i="9"/>
  <c r="F97" i="9"/>
  <c r="D247" i="3"/>
  <c r="F224" i="3"/>
  <c r="D305" i="9"/>
  <c r="F167" i="9"/>
  <c r="F97" i="2"/>
  <c r="D96" i="2"/>
  <c r="F211" i="3"/>
  <c r="D244" i="3"/>
  <c r="F167" i="8"/>
  <c r="D305" i="8"/>
  <c r="F236" i="4"/>
  <c r="F97" i="4"/>
  <c r="D96" i="4"/>
  <c r="F187" i="2"/>
  <c r="F187" i="6"/>
  <c r="F103" i="7"/>
  <c r="F211" i="6"/>
  <c r="D244" i="6"/>
  <c r="F203" i="2"/>
  <c r="F203" i="9"/>
  <c r="F203" i="3"/>
  <c r="F224" i="4"/>
  <c r="D247" i="4"/>
  <c r="F97" i="8"/>
  <c r="D96" i="8"/>
  <c r="F97" i="6"/>
  <c r="D96" i="6"/>
  <c r="F103" i="3"/>
  <c r="F103" i="6"/>
  <c r="F254" i="9"/>
  <c r="D305" i="6"/>
  <c r="F167" i="6"/>
  <c r="F203" i="8"/>
  <c r="F103" i="8"/>
  <c r="F224" i="6"/>
  <c r="D247" i="6"/>
  <c r="F167" i="3"/>
  <c r="D305" i="3"/>
  <c r="F236" i="7"/>
  <c r="F203" i="4"/>
  <c r="F187" i="4"/>
  <c r="F187" i="3"/>
  <c r="F224" i="8"/>
  <c r="D247" i="8"/>
  <c r="F187" i="7"/>
  <c r="F254" i="4"/>
  <c r="F187" i="9"/>
  <c r="F254" i="7"/>
  <c r="F203" i="7"/>
  <c r="D247" i="7"/>
  <c r="F224" i="7"/>
  <c r="F103" i="2"/>
  <c r="F211" i="2"/>
  <c r="D244" i="2"/>
  <c r="F203" i="6"/>
  <c r="F211" i="7"/>
  <c r="D244" i="7"/>
  <c r="F254" i="3"/>
  <c r="F167" i="4"/>
  <c r="D305" i="4"/>
  <c r="F103" i="4"/>
  <c r="F236" i="2"/>
  <c r="F187" i="8"/>
  <c r="F254" i="2"/>
  <c r="F236" i="9"/>
  <c r="F97" i="3"/>
  <c r="D96" i="3"/>
  <c r="F236" i="8"/>
  <c r="F236" i="3"/>
  <c r="F90" i="8"/>
  <c r="F103" i="9"/>
  <c r="D242" i="8"/>
  <c r="D242" i="9"/>
  <c r="D242" i="2"/>
  <c r="D243" i="2"/>
  <c r="D243" i="8"/>
  <c r="D243" i="7"/>
  <c r="D243" i="6"/>
  <c r="F242" i="9" l="1"/>
  <c r="F242" i="2"/>
  <c r="F242" i="8"/>
  <c r="F243" i="8"/>
  <c r="F243" i="6"/>
  <c r="F243" i="7"/>
  <c r="F243" i="2"/>
  <c r="G236" i="9"/>
  <c r="G103" i="4"/>
  <c r="G167" i="4"/>
  <c r="G211" i="7"/>
  <c r="G203" i="7"/>
  <c r="G211" i="6"/>
  <c r="G187" i="6"/>
  <c r="G254" i="6"/>
  <c r="G224" i="9"/>
  <c r="G167" i="2"/>
  <c r="F305" i="7"/>
  <c r="G187" i="8"/>
  <c r="G211" i="2"/>
  <c r="G187" i="4"/>
  <c r="G167" i="6"/>
  <c r="G97" i="8"/>
  <c r="G254" i="8"/>
  <c r="F305" i="2"/>
  <c r="G103" i="9"/>
  <c r="G224" i="7"/>
  <c r="F247" i="8"/>
  <c r="G236" i="7"/>
  <c r="F247" i="6"/>
  <c r="F96" i="6"/>
  <c r="D109" i="6"/>
  <c r="G203" i="3"/>
  <c r="F96" i="4"/>
  <c r="D109" i="4"/>
  <c r="F305" i="8"/>
  <c r="G211" i="3"/>
  <c r="G167" i="9"/>
  <c r="G87" i="8"/>
  <c r="G211" i="4"/>
  <c r="F244" i="9"/>
  <c r="G167" i="7"/>
  <c r="F185" i="4"/>
  <c r="F210" i="9"/>
  <c r="F235" i="2"/>
  <c r="F96" i="3"/>
  <c r="D109" i="3"/>
  <c r="G254" i="2"/>
  <c r="D242" i="4"/>
  <c r="G254" i="3"/>
  <c r="G203" i="6"/>
  <c r="F247" i="7"/>
  <c r="G254" i="4"/>
  <c r="F305" i="6"/>
  <c r="D243" i="9"/>
  <c r="G97" i="4"/>
  <c r="F305" i="9"/>
  <c r="G97" i="9"/>
  <c r="F210" i="8"/>
  <c r="F235" i="6"/>
  <c r="F235" i="8"/>
  <c r="F210" i="6"/>
  <c r="D246" i="3"/>
  <c r="F222" i="3"/>
  <c r="D246" i="8"/>
  <c r="F222" i="8"/>
  <c r="D243" i="4"/>
  <c r="F210" i="4"/>
  <c r="F235" i="9"/>
  <c r="F235" i="7"/>
  <c r="F235" i="3"/>
  <c r="G236" i="3"/>
  <c r="G97" i="3"/>
  <c r="G254" i="7"/>
  <c r="G224" i="8"/>
  <c r="F305" i="3"/>
  <c r="G224" i="6"/>
  <c r="G103" i="6"/>
  <c r="G97" i="6"/>
  <c r="F247" i="4"/>
  <c r="G203" i="2"/>
  <c r="F96" i="7"/>
  <c r="D109" i="7"/>
  <c r="F244" i="8"/>
  <c r="F222" i="9"/>
  <c r="D246" i="9"/>
  <c r="F305" i="4"/>
  <c r="F244" i="7"/>
  <c r="G103" i="2"/>
  <c r="G187" i="9"/>
  <c r="G203" i="8"/>
  <c r="G103" i="7"/>
  <c r="G167" i="8"/>
  <c r="F96" i="2"/>
  <c r="D109" i="2"/>
  <c r="F96" i="9"/>
  <c r="D109" i="9"/>
  <c r="G224" i="2"/>
  <c r="G97" i="7"/>
  <c r="G211" i="8"/>
  <c r="D246" i="2"/>
  <c r="D250" i="2" s="1"/>
  <c r="F222" i="2"/>
  <c r="F235" i="4"/>
  <c r="D246" i="6"/>
  <c r="F222" i="6"/>
  <c r="F185" i="7"/>
  <c r="G236" i="2"/>
  <c r="F244" i="2"/>
  <c r="G187" i="7"/>
  <c r="G187" i="3"/>
  <c r="G224" i="4"/>
  <c r="F244" i="6"/>
  <c r="F244" i="3"/>
  <c r="G224" i="3"/>
  <c r="F247" i="9"/>
  <c r="G211" i="9"/>
  <c r="F210" i="2"/>
  <c r="D246" i="4"/>
  <c r="F222" i="4"/>
  <c r="D243" i="3"/>
  <c r="F210" i="3"/>
  <c r="D242" i="3"/>
  <c r="F185" i="3"/>
  <c r="F185" i="9"/>
  <c r="F210" i="7"/>
  <c r="D246" i="7"/>
  <c r="F222" i="7"/>
  <c r="F185" i="2"/>
  <c r="F185" i="6"/>
  <c r="F185" i="8"/>
  <c r="G90" i="8"/>
  <c r="G236" i="8"/>
  <c r="G203" i="4"/>
  <c r="G167" i="3"/>
  <c r="G103" i="8"/>
  <c r="D242" i="6"/>
  <c r="G254" i="9"/>
  <c r="G103" i="3"/>
  <c r="F96" i="8"/>
  <c r="D109" i="8"/>
  <c r="G203" i="9"/>
  <c r="G187" i="2"/>
  <c r="G236" i="4"/>
  <c r="G97" i="2"/>
  <c r="F247" i="3"/>
  <c r="F247" i="2"/>
  <c r="F244" i="4"/>
  <c r="D242" i="7"/>
  <c r="G236" i="6"/>
  <c r="F250" i="2" l="1"/>
  <c r="D252" i="2"/>
  <c r="G185" i="3"/>
  <c r="G222" i="6"/>
  <c r="G244" i="7"/>
  <c r="G222" i="9"/>
  <c r="G96" i="7"/>
  <c r="G235" i="9"/>
  <c r="F246" i="8"/>
  <c r="D248" i="8"/>
  <c r="G96" i="3"/>
  <c r="G305" i="8"/>
  <c r="G243" i="8"/>
  <c r="G96" i="8"/>
  <c r="G222" i="4"/>
  <c r="G244" i="6"/>
  <c r="F246" i="6"/>
  <c r="D248" i="6"/>
  <c r="G222" i="2"/>
  <c r="G96" i="9"/>
  <c r="G305" i="4"/>
  <c r="G235" i="8"/>
  <c r="G305" i="7"/>
  <c r="G242" i="2"/>
  <c r="D250" i="6"/>
  <c r="F242" i="6"/>
  <c r="G210" i="7"/>
  <c r="F242" i="3"/>
  <c r="D250" i="3"/>
  <c r="D248" i="4"/>
  <c r="F246" i="4"/>
  <c r="D248" i="2"/>
  <c r="F246" i="2"/>
  <c r="G235" i="7"/>
  <c r="G210" i="4"/>
  <c r="G210" i="8"/>
  <c r="D250" i="4"/>
  <c r="F242" i="4"/>
  <c r="G243" i="7"/>
  <c r="G247" i="2"/>
  <c r="G185" i="2"/>
  <c r="D139" i="2"/>
  <c r="D160" i="2"/>
  <c r="F109" i="2"/>
  <c r="G244" i="8"/>
  <c r="F243" i="9"/>
  <c r="G247" i="7"/>
  <c r="G185" i="4"/>
  <c r="G244" i="9"/>
  <c r="D139" i="4"/>
  <c r="D160" i="4"/>
  <c r="F109" i="4"/>
  <c r="D139" i="6"/>
  <c r="D160" i="6"/>
  <c r="F109" i="6"/>
  <c r="G247" i="6"/>
  <c r="F243" i="4"/>
  <c r="G222" i="3"/>
  <c r="G235" i="2"/>
  <c r="D250" i="8"/>
  <c r="G244" i="3"/>
  <c r="G244" i="2"/>
  <c r="G185" i="7"/>
  <c r="G235" i="4"/>
  <c r="D160" i="7"/>
  <c r="D139" i="7"/>
  <c r="D248" i="3"/>
  <c r="F246" i="3"/>
  <c r="G305" i="9"/>
  <c r="G305" i="6"/>
  <c r="D250" i="9"/>
  <c r="D248" i="7"/>
  <c r="F246" i="7"/>
  <c r="G210" i="3"/>
  <c r="D139" i="9"/>
  <c r="D160" i="9"/>
  <c r="F109" i="9"/>
  <c r="F246" i="9"/>
  <c r="D248" i="9"/>
  <c r="G247" i="4"/>
  <c r="G235" i="6"/>
  <c r="D160" i="3"/>
  <c r="D139" i="3"/>
  <c r="F109" i="3"/>
  <c r="G96" i="4"/>
  <c r="G243" i="2"/>
  <c r="G243" i="6"/>
  <c r="G242" i="8"/>
  <c r="G242" i="9"/>
  <c r="G247" i="3"/>
  <c r="G185" i="8"/>
  <c r="D250" i="7"/>
  <c r="F242" i="7"/>
  <c r="G185" i="6"/>
  <c r="G222" i="7"/>
  <c r="G185" i="9"/>
  <c r="G244" i="4"/>
  <c r="D160" i="8"/>
  <c r="D139" i="8"/>
  <c r="F109" i="8"/>
  <c r="F243" i="3"/>
  <c r="G210" i="2"/>
  <c r="G247" i="9"/>
  <c r="G96" i="2"/>
  <c r="G305" i="3"/>
  <c r="G235" i="3"/>
  <c r="G222" i="8"/>
  <c r="G210" i="6"/>
  <c r="G210" i="9"/>
  <c r="G96" i="6"/>
  <c r="G247" i="8"/>
  <c r="G305" i="2"/>
  <c r="F139" i="3" l="1"/>
  <c r="G246" i="7"/>
  <c r="F250" i="9"/>
  <c r="D252" i="9"/>
  <c r="F248" i="3"/>
  <c r="G246" i="4"/>
  <c r="F250" i="6"/>
  <c r="D252" i="6"/>
  <c r="G246" i="8"/>
  <c r="F160" i="8"/>
  <c r="D165" i="8"/>
  <c r="F160" i="3"/>
  <c r="D165" i="3"/>
  <c r="F139" i="9"/>
  <c r="F248" i="7"/>
  <c r="G109" i="4"/>
  <c r="F160" i="2"/>
  <c r="D165" i="2"/>
  <c r="G242" i="4"/>
  <c r="G246" i="2"/>
  <c r="F248" i="4"/>
  <c r="F139" i="8"/>
  <c r="F248" i="9"/>
  <c r="F160" i="4"/>
  <c r="D165" i="4"/>
  <c r="F139" i="2"/>
  <c r="F252" i="2"/>
  <c r="D165" i="7"/>
  <c r="G109" i="6"/>
  <c r="F250" i="4"/>
  <c r="D252" i="4"/>
  <c r="F250" i="3"/>
  <c r="D252" i="3"/>
  <c r="F248" i="6"/>
  <c r="G243" i="3"/>
  <c r="G246" i="9"/>
  <c r="G243" i="4"/>
  <c r="F139" i="4"/>
  <c r="F248" i="2"/>
  <c r="G246" i="6"/>
  <c r="G250" i="2"/>
  <c r="F115" i="6"/>
  <c r="D145" i="6"/>
  <c r="F250" i="8"/>
  <c r="D252" i="8"/>
  <c r="F160" i="6"/>
  <c r="D165" i="6"/>
  <c r="G109" i="2"/>
  <c r="G242" i="3"/>
  <c r="D145" i="7"/>
  <c r="F115" i="7"/>
  <c r="F115" i="9"/>
  <c r="D145" i="9"/>
  <c r="F115" i="4"/>
  <c r="D145" i="4"/>
  <c r="G109" i="8"/>
  <c r="G242" i="7"/>
  <c r="G109" i="9"/>
  <c r="G246" i="3"/>
  <c r="G243" i="9"/>
  <c r="F250" i="7"/>
  <c r="D252" i="7"/>
  <c r="F115" i="3"/>
  <c r="D145" i="3"/>
  <c r="D145" i="8"/>
  <c r="F115" i="8"/>
  <c r="F115" i="2"/>
  <c r="D145" i="2"/>
  <c r="G109" i="3"/>
  <c r="F160" i="9"/>
  <c r="D165" i="9"/>
  <c r="F139" i="6"/>
  <c r="G242" i="6"/>
  <c r="F248" i="8"/>
  <c r="G250" i="8" l="1"/>
  <c r="G248" i="2"/>
  <c r="F252" i="4"/>
  <c r="G248" i="9"/>
  <c r="G139" i="8"/>
  <c r="G250" i="6"/>
  <c r="G250" i="9"/>
  <c r="G139" i="4"/>
  <c r="G248" i="8"/>
  <c r="F145" i="3"/>
  <c r="D480" i="3"/>
  <c r="G250" i="7"/>
  <c r="F145" i="4"/>
  <c r="D480" i="4"/>
  <c r="G160" i="6"/>
  <c r="G250" i="4"/>
  <c r="G252" i="2"/>
  <c r="G248" i="4"/>
  <c r="F165" i="3"/>
  <c r="F165" i="8"/>
  <c r="F165" i="9"/>
  <c r="G115" i="8"/>
  <c r="G115" i="4"/>
  <c r="G115" i="7"/>
  <c r="F145" i="6"/>
  <c r="D480" i="6"/>
  <c r="G248" i="6"/>
  <c r="G160" i="3"/>
  <c r="G139" i="3"/>
  <c r="G115" i="9"/>
  <c r="F154" i="4"/>
  <c r="D158" i="6"/>
  <c r="F154" i="6"/>
  <c r="F145" i="8"/>
  <c r="D480" i="8"/>
  <c r="F145" i="7"/>
  <c r="D480" i="7"/>
  <c r="F252" i="3"/>
  <c r="F165" i="4"/>
  <c r="G248" i="7"/>
  <c r="G160" i="8"/>
  <c r="G248" i="3"/>
  <c r="D158" i="7"/>
  <c r="F154" i="7"/>
  <c r="G115" i="3"/>
  <c r="F252" i="8"/>
  <c r="G160" i="4"/>
  <c r="F165" i="2"/>
  <c r="F252" i="6"/>
  <c r="F252" i="9"/>
  <c r="F165" i="6"/>
  <c r="G250" i="3"/>
  <c r="G139" i="2"/>
  <c r="G139" i="6"/>
  <c r="D158" i="8"/>
  <c r="F154" i="8"/>
  <c r="D158" i="2"/>
  <c r="F154" i="2"/>
  <c r="G160" i="9"/>
  <c r="D158" i="3"/>
  <c r="F154" i="3"/>
  <c r="F145" i="2"/>
  <c r="D480" i="2"/>
  <c r="F252" i="7"/>
  <c r="F145" i="9"/>
  <c r="D480" i="9"/>
  <c r="G115" i="6"/>
  <c r="D158" i="9"/>
  <c r="F154" i="9"/>
  <c r="G115" i="2"/>
  <c r="G160" i="2"/>
  <c r="G139" i="9"/>
  <c r="G252" i="4" l="1"/>
  <c r="G145" i="3"/>
  <c r="G154" i="2"/>
  <c r="G154" i="3"/>
  <c r="D479" i="2"/>
  <c r="F480" i="2"/>
  <c r="D479" i="6"/>
  <c r="F480" i="6"/>
  <c r="G165" i="8"/>
  <c r="D479" i="9"/>
  <c r="F480" i="9"/>
  <c r="G165" i="4"/>
  <c r="G145" i="9"/>
  <c r="G154" i="7"/>
  <c r="G145" i="2"/>
  <c r="F158" i="7"/>
  <c r="D479" i="8"/>
  <c r="F480" i="8"/>
  <c r="F158" i="6"/>
  <c r="G145" i="6"/>
  <c r="G165" i="9"/>
  <c r="G252" i="8"/>
  <c r="G145" i="7"/>
  <c r="G154" i="6"/>
  <c r="G165" i="2"/>
  <c r="G154" i="8"/>
  <c r="G165" i="3"/>
  <c r="D479" i="4"/>
  <c r="F480" i="4"/>
  <c r="G154" i="9"/>
  <c r="F158" i="8"/>
  <c r="F158" i="3"/>
  <c r="F158" i="9"/>
  <c r="F158" i="2"/>
  <c r="G252" i="9"/>
  <c r="G252" i="3"/>
  <c r="G145" i="8"/>
  <c r="G154" i="4"/>
  <c r="G252" i="7"/>
  <c r="G165" i="6"/>
  <c r="G252" i="6"/>
  <c r="D479" i="7"/>
  <c r="F480" i="7"/>
  <c r="G145" i="4"/>
  <c r="D479" i="3"/>
  <c r="F480" i="3"/>
  <c r="G158" i="8" l="1"/>
  <c r="G480" i="4"/>
  <c r="G480" i="8"/>
  <c r="F479" i="9"/>
  <c r="F479" i="2"/>
  <c r="G480" i="7"/>
  <c r="G158" i="2"/>
  <c r="F479" i="4"/>
  <c r="F479" i="8"/>
  <c r="F479" i="7"/>
  <c r="F103" i="11"/>
  <c r="F87" i="11"/>
  <c r="F254" i="11"/>
  <c r="G158" i="3"/>
  <c r="G158" i="6"/>
  <c r="G480" i="6"/>
  <c r="F224" i="11"/>
  <c r="D247" i="11"/>
  <c r="F90" i="11"/>
  <c r="G158" i="7"/>
  <c r="F479" i="6"/>
  <c r="G480" i="3"/>
  <c r="G158" i="9"/>
  <c r="F211" i="11"/>
  <c r="D244" i="11"/>
  <c r="F479" i="3"/>
  <c r="F236" i="11"/>
  <c r="D305" i="11"/>
  <c r="F167" i="11"/>
  <c r="F187" i="11"/>
  <c r="F97" i="11"/>
  <c r="D96" i="11"/>
  <c r="F203" i="11"/>
  <c r="G480" i="9"/>
  <c r="G480" i="2"/>
  <c r="G479" i="8" l="1"/>
  <c r="F244" i="11"/>
  <c r="G224" i="11"/>
  <c r="G479" i="2"/>
  <c r="F235" i="11"/>
  <c r="G167" i="11"/>
  <c r="G479" i="4"/>
  <c r="D243" i="11"/>
  <c r="F210" i="11"/>
  <c r="G187" i="11"/>
  <c r="G236" i="11"/>
  <c r="G211" i="11"/>
  <c r="G254" i="11"/>
  <c r="D242" i="11"/>
  <c r="F185" i="11"/>
  <c r="F96" i="11"/>
  <c r="D109" i="11"/>
  <c r="F305" i="11"/>
  <c r="G479" i="3"/>
  <c r="G479" i="7"/>
  <c r="D246" i="11"/>
  <c r="F222" i="11"/>
  <c r="G479" i="9"/>
  <c r="G97" i="11"/>
  <c r="G479" i="6"/>
  <c r="F247" i="11"/>
  <c r="G203" i="11"/>
  <c r="G90" i="11"/>
  <c r="G87" i="11"/>
  <c r="G103" i="11"/>
  <c r="G244" i="11" l="1"/>
  <c r="F242" i="11"/>
  <c r="D250" i="11"/>
  <c r="G222" i="11"/>
  <c r="D160" i="11"/>
  <c r="D139" i="11"/>
  <c r="F109" i="11"/>
  <c r="F243" i="11"/>
  <c r="G235" i="11"/>
  <c r="G210" i="11"/>
  <c r="G305" i="11"/>
  <c r="G247" i="11"/>
  <c r="F246" i="11"/>
  <c r="D248" i="11"/>
  <c r="G96" i="11"/>
  <c r="G185" i="11"/>
  <c r="F248" i="11" l="1"/>
  <c r="G243" i="11"/>
  <c r="G246" i="11"/>
  <c r="G242" i="11"/>
  <c r="G109" i="11"/>
  <c r="F250" i="11"/>
  <c r="D252" i="11"/>
  <c r="F115" i="11"/>
  <c r="D145" i="11"/>
  <c r="F139" i="11"/>
  <c r="F160" i="11"/>
  <c r="D165" i="11"/>
  <c r="G248" i="11" l="1"/>
  <c r="D158" i="11"/>
  <c r="F154" i="11"/>
  <c r="G139" i="11"/>
  <c r="F252" i="11"/>
  <c r="F145" i="11"/>
  <c r="D480" i="11"/>
  <c r="F165" i="11"/>
  <c r="G115" i="11"/>
  <c r="G160" i="11"/>
  <c r="G250" i="11"/>
  <c r="G154" i="11" l="1"/>
  <c r="G165" i="11"/>
  <c r="D479" i="11"/>
  <c r="F480" i="11"/>
  <c r="G252" i="11"/>
  <c r="F158" i="11"/>
  <c r="G145" i="11"/>
  <c r="G158" i="11" l="1"/>
  <c r="F479" i="11"/>
  <c r="G480" i="11"/>
  <c r="G479" i="11" l="1"/>
  <c r="E87" i="18" l="1"/>
  <c r="F44" i="18"/>
  <c r="G44" i="18" l="1"/>
  <c r="F87" i="18"/>
  <c r="G87" i="18" l="1"/>
  <c r="E38" i="7" l="1"/>
  <c r="E95" i="7"/>
  <c r="F52" i="7"/>
  <c r="G52" i="7" l="1"/>
  <c r="F95" i="7"/>
  <c r="E73" i="7"/>
  <c r="E81" i="7"/>
  <c r="F38" i="7"/>
  <c r="E95" i="18"/>
  <c r="F52" i="18"/>
  <c r="E38" i="18"/>
  <c r="G95" i="7" l="1"/>
  <c r="G38" i="7"/>
  <c r="E109" i="7"/>
  <c r="F81" i="7"/>
  <c r="E76" i="7"/>
  <c r="F73" i="7"/>
  <c r="G52" i="18"/>
  <c r="F95" i="18"/>
  <c r="E81" i="18"/>
  <c r="E73" i="18"/>
  <c r="F38" i="18"/>
  <c r="E139" i="7" l="1"/>
  <c r="E160" i="7"/>
  <c r="F109" i="7"/>
  <c r="F76" i="7"/>
  <c r="G81" i="7"/>
  <c r="G73" i="7"/>
  <c r="G95" i="18"/>
  <c r="G38" i="18"/>
  <c r="E76" i="18"/>
  <c r="F73" i="18"/>
  <c r="E109" i="18"/>
  <c r="F81" i="18"/>
  <c r="F139" i="7" l="1"/>
  <c r="G109" i="7"/>
  <c r="E165" i="7"/>
  <c r="F160" i="7"/>
  <c r="G76" i="7"/>
  <c r="F76" i="18"/>
  <c r="E139" i="18"/>
  <c r="E160" i="18"/>
  <c r="F109" i="18"/>
  <c r="G81" i="18"/>
  <c r="G73" i="18"/>
  <c r="G160" i="7" l="1"/>
  <c r="F165" i="7"/>
  <c r="G139" i="7"/>
  <c r="F139" i="18"/>
  <c r="E165" i="18"/>
  <c r="F160" i="18"/>
  <c r="G76" i="18"/>
  <c r="G109" i="18"/>
  <c r="G165" i="7" l="1"/>
  <c r="G139" i="18"/>
  <c r="F165" i="18"/>
  <c r="G160" i="18"/>
  <c r="G165" i="18" l="1"/>
  <c r="E70" i="11" l="1"/>
  <c r="F72" i="11"/>
  <c r="E73" i="11" l="1"/>
  <c r="F70" i="11"/>
  <c r="G72" i="11"/>
  <c r="G70" i="11" l="1"/>
  <c r="E76" i="11"/>
  <c r="F73" i="11"/>
  <c r="F76" i="11" l="1"/>
  <c r="G73" i="11"/>
  <c r="G76" i="11" l="1"/>
</calcChain>
</file>

<file path=xl/sharedStrings.xml><?xml version="1.0" encoding="utf-8"?>
<sst xmlns="http://schemas.openxmlformats.org/spreadsheetml/2006/main" count="18341" uniqueCount="738">
  <si>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</si>
  <si>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</si>
  <si>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</si>
  <si>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</si>
  <si>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</si>
  <si>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</si>
  <si>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</si>
  <si>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</si>
  <si>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</si>
  <si>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</si>
  <si>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</si>
  <si>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</si>
  <si>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</si>
  <si>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</si>
  <si>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</si>
  <si>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</si>
  <si>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</si>
  <si>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</si>
  <si>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</si>
  <si>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</si>
  <si>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</si>
  <si>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</si>
  <si>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</si>
  <si>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</si>
  <si>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</si>
  <si>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</si>
  <si>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</si>
  <si>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</si>
  <si>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</si>
  <si>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</si>
  <si>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</si>
  <si>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</si>
  <si>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</si>
  <si>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</si>
  <si>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</si>
  <si>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</si>
  <si>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</si>
  <si>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</si>
  <si>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</si>
  <si>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</si>
  <si>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</si>
  <si>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</si>
  <si>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</si>
  <si>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</si>
  <si>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</si>
  <si>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</si>
  <si>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</si>
  <si>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</si>
  <si>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</si>
  <si>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</si>
  <si>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</si>
  <si>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</si>
  <si>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</si>
  <si>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</si>
  <si>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</si>
  <si>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</si>
  <si>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</si>
  <si>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</si>
  <si>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</si>
  <si>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</si>
  <si>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</si>
  <si>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</si>
  <si>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</si>
  <si>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</si>
  <si>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</si>
  <si>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</si>
  <si>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</si>
  <si>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</si>
  <si>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</si>
  <si>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</si>
  <si>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</si>
  <si>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</si>
  <si>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</si>
  <si>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</si>
  <si>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</si>
  <si>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</si>
  <si>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</si>
  <si>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</si>
  <si>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</si>
  <si>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</si>
  <si>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</si>
  <si>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</si>
  <si>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</si>
  <si>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</si>
  <si>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</si>
  <si>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</si>
  <si>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</si>
  <si>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</si>
  <si>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</si>
  <si>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</si>
  <si>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</si>
  <si>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</si>
  <si>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</si>
  <si>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</si>
  <si>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</si>
  <si>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</si>
  <si>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</si>
  <si>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</si>
  <si>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</si>
  <si>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</si>
  <si>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</si>
  <si>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</si>
  <si>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</si>
  <si>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</si>
  <si>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</si>
  <si>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</si>
  <si>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</si>
  <si>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</si>
  <si>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</si>
  <si>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</si>
  <si>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</si>
  <si>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</si>
  <si>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</si>
  <si>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</si>
  <si>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</si>
  <si>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</si>
  <si>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</si>
  <si>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</si>
  <si>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</si>
  <si>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</si>
  <si>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</si>
  <si>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</si>
  <si>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</si>
  <si>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</si>
  <si>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</si>
  <si>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</si>
  <si>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</si>
  <si>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</si>
  <si>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</si>
  <si>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</si>
  <si>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</si>
  <si>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</si>
  <si>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</si>
  <si>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</si>
  <si>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</si>
  <si>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</si>
  <si>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</si>
  <si>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</si>
  <si>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</si>
  <si>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</si>
  <si>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</si>
  <si>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</si>
  <si>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</si>
  <si>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</si>
  <si>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</si>
  <si>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</si>
  <si>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</si>
  <si>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</si>
  <si>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</si>
  <si>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</si>
  <si>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</si>
  <si>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</si>
  <si>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</si>
  <si>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</si>
  <si>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</si>
  <si>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</si>
  <si>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</si>
  <si>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</si>
  <si>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</si>
  <si>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</si>
  <si>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</si>
  <si>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</si>
  <si>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</si>
  <si>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</si>
  <si>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</si>
  <si>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</si>
  <si>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</si>
  <si>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</si>
  <si>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</si>
  <si>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</si>
  <si>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</si>
  <si>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</si>
  <si>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</si>
  <si>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</si>
  <si>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</si>
  <si>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</si>
  <si>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</si>
  <si>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</si>
  <si>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</si>
  <si>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</si>
  <si>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</si>
  <si>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</si>
  <si>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</si>
  <si>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</si>
  <si>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</si>
  <si>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</si>
  <si>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</si>
  <si>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</si>
  <si>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</si>
  <si>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</si>
  <si>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</si>
  <si>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</si>
  <si>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</si>
  <si>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</si>
  <si>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</si>
  <si>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</si>
  <si>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</si>
  <si>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</si>
  <si>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</si>
  <si>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</si>
  <si>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</si>
  <si>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</si>
  <si>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</si>
  <si>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</si>
  <si>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</si>
  <si>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</si>
  <si>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</si>
  <si>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</si>
  <si>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</si>
  <si>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</si>
  <si>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</si>
  <si>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</si>
  <si>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</si>
  <si>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</si>
  <si>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</si>
  <si>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</si>
  <si>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</si>
  <si>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</si>
  <si>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</si>
  <si>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</si>
  <si>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</si>
  <si>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</si>
  <si>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</si>
  <si>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</si>
  <si>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</si>
  <si>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</si>
  <si>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</si>
  <si>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</si>
  <si>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</si>
  <si>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</si>
  <si>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</si>
  <si>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</si>
  <si>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</si>
  <si>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</si>
  <si>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</si>
  <si>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</si>
  <si>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</si>
  <si>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</si>
  <si>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</si>
  <si>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</si>
  <si>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</si>
  <si>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</si>
  <si>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</si>
  <si>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</si>
  <si>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</si>
  <si>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</si>
  <si>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</si>
  <si>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</si>
  <si>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</si>
  <si>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</si>
  <si>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</si>
  <si>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</si>
  <si>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</si>
  <si>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</si>
  <si>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</si>
  <si>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</si>
  <si>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</si>
  <si>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</si>
  <si>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</si>
  <si>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</si>
  <si>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</si>
  <si>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</si>
  <si>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</si>
  <si>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</si>
  <si>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</si>
  <si>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</si>
  <si>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</si>
  <si>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</si>
  <si>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</si>
  <si>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</si>
  <si>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</si>
  <si>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</si>
  <si>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</si>
  <si>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</si>
  <si>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</si>
  <si>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</si>
  <si>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</si>
  <si>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</si>
  <si>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</si>
  <si>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</si>
  <si>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</si>
  <si>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</si>
  <si>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</si>
  <si>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</si>
  <si>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</si>
  <si>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</si>
  <si>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</si>
  <si>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</si>
  <si>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</si>
  <si>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</si>
  <si>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</si>
  <si>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</si>
  <si>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</si>
  <si>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</si>
  <si>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</si>
  <si>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</si>
  <si>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</si>
  <si>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</si>
  <si>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</si>
  <si>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</si>
  <si>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</si>
  <si>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</si>
  <si>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</si>
  <si>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</si>
  <si>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</si>
  <si>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</si>
  <si>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</si>
  <si>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</si>
  <si>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</si>
  <si>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</si>
  <si>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</si>
  <si>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</si>
  <si>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</si>
  <si>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</si>
  <si>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</si>
  <si>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</si>
  <si>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</si>
  <si>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</si>
  <si>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</si>
  <si>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</si>
  <si>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</si>
  <si>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</si>
  <si>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</si>
  <si>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</si>
  <si>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</si>
  <si>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</si>
  <si>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</si>
  <si>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</si>
  <si>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</si>
  <si>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</si>
  <si>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</si>
  <si>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</si>
  <si>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</si>
  <si>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</si>
  <si>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</si>
  <si>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</si>
  <si>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</si>
  <si>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</si>
  <si>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</si>
  <si>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</si>
  <si>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</si>
  <si>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</si>
  <si>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</si>
  <si>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</si>
  <si>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</si>
  <si>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</si>
  <si>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</si>
  <si>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</si>
  <si>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</si>
  <si>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</si>
  <si>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</si>
  <si>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</si>
  <si>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</si>
  <si>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</si>
  <si>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</si>
  <si>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</si>
  <si>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</si>
  <si>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</si>
  <si>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</si>
  <si>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</si>
  <si>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</si>
  <si>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</si>
  <si>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</si>
  <si>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</si>
  <si>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</si>
  <si>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</si>
  <si>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</si>
  <si>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</si>
  <si>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</si>
  <si>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</si>
  <si>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</si>
  <si>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</si>
  <si>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</si>
  <si>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</si>
  <si>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</si>
  <si>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</si>
  <si>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</si>
  <si>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</si>
  <si>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</si>
  <si>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</si>
  <si>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</si>
  <si>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</si>
  <si>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</si>
  <si>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</si>
  <si>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</si>
  <si>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</si>
  <si>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</si>
  <si>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</si>
  <si>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</si>
  <si>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</si>
  <si>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</si>
  <si>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</si>
  <si>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</si>
  <si>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</si>
  <si>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</si>
  <si>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</si>
  <si>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</si>
  <si>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</si>
  <si>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</si>
  <si>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</si>
  <si>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</si>
  <si>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</si>
  <si>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</si>
  <si>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</si>
  <si>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</si>
  <si>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</si>
  <si>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</si>
  <si>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</si>
  <si>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</si>
  <si>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</si>
  <si>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</si>
  <si>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</si>
  <si>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</si>
  <si>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</si>
  <si>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</si>
  <si>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</si>
  <si>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</si>
  <si>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</si>
  <si>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</si>
  <si>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</si>
  <si>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</si>
  <si>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</si>
  <si>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</si>
  <si>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</si>
  <si>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</si>
  <si>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</si>
  <si>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</si>
  <si>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</si>
  <si>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</si>
  <si>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</si>
  <si>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</si>
  <si>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</si>
  <si>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</si>
  <si>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</si>
  <si>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</si>
  <si>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</si>
  <si>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</si>
  <si>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</si>
  <si>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</si>
  <si>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</si>
  <si>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</si>
  <si>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</si>
  <si>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</si>
  <si>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</si>
  <si>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</si>
  <si>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</si>
  <si>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</si>
  <si>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</si>
  <si>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</si>
  <si>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</si>
  <si>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</si>
  <si>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</si>
  <si>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</si>
  <si>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</si>
  <si>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</si>
  <si>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</si>
  <si>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</si>
  <si>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</si>
  <si>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</si>
  <si>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</si>
  <si>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</si>
  <si>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</si>
  <si>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</si>
  <si>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</si>
  <si>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</si>
  <si>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</si>
  <si>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</si>
  <si>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</si>
  <si>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</si>
  <si>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</si>
  <si>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</si>
  <si>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</si>
  <si>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</si>
  <si>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</si>
  <si>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</si>
  <si>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</si>
  <si>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</si>
  <si>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</si>
  <si>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</si>
  <si>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</si>
  <si>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</si>
  <si>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</si>
  <si>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</si>
  <si>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</si>
  <si>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</si>
  <si>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</si>
  <si>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</si>
  <si>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</si>
  <si>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</si>
  <si>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</si>
  <si>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</si>
  <si>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</si>
  <si>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</si>
  <si>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</si>
  <si>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</si>
  <si>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</si>
  <si>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</si>
  <si>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</si>
  <si>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</si>
  <si>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</si>
  <si>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</si>
  <si>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</si>
  <si>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</si>
  <si>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</si>
  <si>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</si>
  <si>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</si>
  <si>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</si>
  <si>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</si>
  <si>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</si>
  <si>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</si>
  <si>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</si>
  <si>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</si>
  <si>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</si>
  <si>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</si>
  <si>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</si>
  <si>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</si>
  <si>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</si>
  <si>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</si>
  <si>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</si>
  <si>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</si>
  <si>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</si>
  <si>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</si>
  <si>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</si>
  <si>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</si>
  <si>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</si>
  <si>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</si>
  <si>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</si>
  <si>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</si>
  <si>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</si>
  <si>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</si>
  <si>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</si>
  <si>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</si>
  <si>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</si>
  <si>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</si>
  <si>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</si>
  <si>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</si>
  <si>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</si>
  <si>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</si>
  <si>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</si>
  <si>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</si>
  <si>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</si>
  <si>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</si>
  <si>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</si>
  <si>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</si>
  <si>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</si>
  <si>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</si>
  <si>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</si>
  <si>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</si>
  <si>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</si>
  <si>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</si>
  <si>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</si>
  <si>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</si>
  <si>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</si>
  <si>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</si>
  <si>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</si>
  <si>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</si>
  <si>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</si>
  <si>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</si>
  <si>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</si>
  <si>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</si>
  <si>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</si>
  <si>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</si>
  <si>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</si>
  <si>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</si>
  <si>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</si>
  <si>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</si>
  <si>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</si>
  <si>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</si>
  <si>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</si>
  <si>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</si>
  <si>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</si>
  <si>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</si>
  <si>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</si>
  <si>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</si>
  <si>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</si>
  <si>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</si>
  <si>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</si>
  <si>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</si>
  <si>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</si>
  <si>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</si>
  <si>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</si>
  <si>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</si>
  <si>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</si>
  <si>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</si>
  <si>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</si>
  <si>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</si>
  <si>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</si>
  <si>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</si>
  <si>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</si>
  <si>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</si>
  <si>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</si>
  <si>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</si>
  <si>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</si>
  <si>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</si>
  <si>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</si>
  <si>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</si>
  <si>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</si>
  <si>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</si>
  <si>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</si>
  <si>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</si>
  <si>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</si>
  <si>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</si>
  <si>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</si>
  <si>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</si>
  <si>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</si>
  <si>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</si>
  <si>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</si>
  <si>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</si>
  <si>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</si>
  <si>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</si>
  <si>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</si>
  <si>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</si>
  <si>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</si>
  <si>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</si>
  <si>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</si>
  <si>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</si>
  <si>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</si>
  <si>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</si>
  <si>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</si>
  <si>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</si>
  <si>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</si>
  <si>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</si>
  <si>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</si>
  <si>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</si>
  <si>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</si>
  <si>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</si>
  <si>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</si>
  <si>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</si>
  <si>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</si>
  <si>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</si>
  <si>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</si>
  <si>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</si>
  <si>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</si>
  <si>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</si>
  <si>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</si>
  <si>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</si>
  <si>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</si>
  <si>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</si>
  <si>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</si>
  <si>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</si>
  <si>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</si>
  <si>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</si>
  <si>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</si>
  <si>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</si>
  <si>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</si>
  <si>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</si>
  <si>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</si>
  <si>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</si>
  <si>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</si>
  <si>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</si>
  <si>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</si>
  <si>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</si>
  <si>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</si>
  <si>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</si>
  <si>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</si>
  <si>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</si>
  <si>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</si>
  <si>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</si>
  <si>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</si>
  <si>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</si>
  <si>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</si>
  <si>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</si>
  <si>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</si>
  <si>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</si>
  <si>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</si>
  <si>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</si>
  <si>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</si>
  <si>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</si>
  <si>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</si>
  <si>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</si>
  <si>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</si>
  <si>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</si>
  <si>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</si>
  <si>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</si>
  <si>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</si>
  <si>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</si>
  <si>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</si>
  <si>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</si>
  <si>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</si>
  <si>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</si>
  <si>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</si>
  <si>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</si>
  <si>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</si>
  <si>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</si>
  <si>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</si>
  <si>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</si>
  <si>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</si>
  <si>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</si>
  <si>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</si>
  <si>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</si>
  <si>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</si>
  <si>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</si>
  <si>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</si>
  <si>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</si>
  <si>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</si>
  <si>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</si>
  <si>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</si>
  <si>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</si>
  <si>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</si>
  <si>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</si>
  <si>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</si>
  <si>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</si>
  <si>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</si>
  <si>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</si>
  <si>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</si>
  <si>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</si>
  <si>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</si>
  <si>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</si>
  <si>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</si>
  <si>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</si>
  <si>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</si>
  <si>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</si>
  <si>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</si>
  <si>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</si>
  <si>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</si>
  <si>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</si>
  <si>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</si>
  <si>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</si>
  <si>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</si>
  <si>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</si>
  <si>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</si>
  <si>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</si>
  <si>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</si>
  <si>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</si>
  <si>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</si>
  <si>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</si>
  <si>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</si>
  <si>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</si>
  <si>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</si>
  <si>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</si>
  <si>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 xml:space="preserve">Утвержденные плановые значения показателей приведены в соответствии с  Приказом от 24.12.2024 №46@  Минэнерго РФ "Об утверждении инвестиционной программы ПАО «Россети Сибирь» 
на 2024 – 2029 годы и изменений, вносимых в инвестиционную программу ПАО «Россети Сибирь», утвержденную приказом Минэнерго России от 19.12.2023 № 23@"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</si>
  <si>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</si>
  <si>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</si>
  <si>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</si>
  <si>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</si>
  <si>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</si>
  <si>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Отчетный год 2025</t>
  </si>
  <si>
    <t xml:space="preserve">                    Год раскрытия (предоставления)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</si>
</sst>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  <font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46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0" fontId="2" fillId="2" borderId="2" xfId="3" applyFont="1" applyFill="1" applyBorder="1" applyAlignment="1">
      <alignment horizontal="left" vertical="center" wrapText="1" indent="1"/>
    </xf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5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5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4" fillId="2" borderId="0" xfId="3" applyFont="1" applyFill="1" applyAlignment="1">
      <alignment horizontal="justify"/>
    </xf>
    <xf numFmtId="0" fontId="2" fillId="0" borderId="13" xfId="3" applyFont="1" applyFill="1" applyBorder="1" applyAlignment="1">
      <alignment horizontal="left" vertical="center" wrapText="1" indent="1"/>
    </xf>
    <xf numFmtId="165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3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7" fillId="0" borderId="0" xfId="3" applyFont="1" applyAlignment="1">
      <alignment horizontal="right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justify" vertical="center"/>
    </xf>
    <xf numFmtId="0" fontId="11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" fontId="13" fillId="0" borderId="28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/>
    </xf>
    <xf numFmtId="4" fontId="13" fillId="0" borderId="20" xfId="3" applyNumberFormat="1" applyFont="1" applyFill="1" applyBorder="1" applyAlignment="1">
      <alignment horizontal="center" vertical="center"/>
    </xf>
    <xf numFmtId="4" fontId="13" fillId="0" borderId="9" xfId="3" applyNumberFormat="1" applyFont="1" applyFill="1" applyBorder="1" applyAlignment="1">
      <alignment horizontal="center" vertical="center"/>
    </xf>
    <xf numFmtId="4" fontId="13" fillId="0" borderId="23" xfId="3" applyNumberFormat="1" applyFont="1" applyFill="1" applyBorder="1" applyAlignment="1">
      <alignment horizontal="center" vertical="center"/>
    </xf>
    <xf numFmtId="4" fontId="13" fillId="0" borderId="13" xfId="3" applyNumberFormat="1" applyFont="1" applyFill="1" applyBorder="1" applyAlignment="1">
      <alignment horizontal="center" vertical="center"/>
    </xf>
    <xf numFmtId="0" fontId="12" fillId="0" borderId="25" xfId="3" applyFont="1" applyFill="1" applyBorder="1" applyAlignment="1">
      <alignment horizontal="center" vertical="center" wrapText="1"/>
    </xf>
    <xf numFmtId="4" fontId="13" fillId="0" borderId="15" xfId="3" applyNumberFormat="1" applyFont="1" applyFill="1" applyBorder="1" applyAlignment="1">
      <alignment horizontal="center" vertical="center"/>
    </xf>
    <xf numFmtId="4" fontId="13" fillId="3" borderId="9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4" fontId="14" fillId="0" borderId="19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0" fontId="14" fillId="0" borderId="3" xfId="3" applyFont="1" applyFill="1" applyBorder="1"/>
    <xf numFmtId="164" fontId="14" fillId="0" borderId="20" xfId="3" applyNumberFormat="1" applyFont="1" applyFill="1" applyBorder="1" applyAlignment="1">
      <alignment horizontal="center" vertical="center"/>
    </xf>
    <xf numFmtId="164" fontId="14" fillId="0" borderId="9" xfId="3" applyNumberFormat="1" applyFont="1" applyFill="1" applyBorder="1" applyAlignment="1">
      <alignment horizontal="center" vertical="center"/>
    </xf>
    <xf numFmtId="164" fontId="14" fillId="0" borderId="9" xfId="1" applyNumberFormat="1" applyFont="1" applyFill="1" applyBorder="1" applyAlignment="1">
      <alignment horizontal="center" vertical="center"/>
    </xf>
    <xf numFmtId="0" fontId="14" fillId="0" borderId="10" xfId="3" applyFont="1" applyFill="1" applyBorder="1"/>
    <xf numFmtId="4" fontId="14" fillId="0" borderId="20" xfId="3" applyNumberFormat="1" applyFont="1" applyFill="1" applyBorder="1" applyAlignment="1">
      <alignment horizontal="center" vertical="center"/>
    </xf>
    <xf numFmtId="4" fontId="14" fillId="0" borderId="9" xfId="3" applyNumberFormat="1" applyFont="1" applyFill="1" applyBorder="1" applyAlignment="1">
      <alignment horizontal="center" vertical="center"/>
    </xf>
    <xf numFmtId="4" fontId="14" fillId="0" borderId="9" xfId="1" applyNumberFormat="1" applyFont="1" applyFill="1" applyBorder="1" applyAlignment="1">
      <alignment horizontal="center" vertical="center"/>
    </xf>
    <xf numFmtId="4" fontId="14" fillId="0" borderId="23" xfId="3" applyNumberFormat="1" applyFont="1" applyFill="1" applyBorder="1" applyAlignment="1">
      <alignment horizontal="center" vertical="center"/>
    </xf>
    <xf numFmtId="4" fontId="14" fillId="0" borderId="13" xfId="3" applyNumberFormat="1" applyFont="1" applyFill="1" applyBorder="1" applyAlignment="1">
      <alignment horizontal="center" vertical="center"/>
    </xf>
    <xf numFmtId="0" fontId="14" fillId="0" borderId="22" xfId="3" applyFont="1" applyFill="1" applyBorder="1"/>
    <xf numFmtId="0" fontId="14" fillId="0" borderId="3" xfId="3" applyFont="1" applyFill="1" applyBorder="1" applyAlignment="1">
      <alignment horizontal="center" vertical="center"/>
    </xf>
    <xf numFmtId="4" fontId="14" fillId="0" borderId="15" xfId="3" applyNumberFormat="1" applyFont="1" applyFill="1" applyBorder="1" applyAlignment="1">
      <alignment horizontal="center" vertical="center"/>
    </xf>
    <xf numFmtId="0" fontId="14" fillId="0" borderId="14" xfId="3" applyFont="1" applyFill="1" applyBorder="1"/>
    <xf numFmtId="4" fontId="14" fillId="0" borderId="27" xfId="3" applyNumberFormat="1" applyFont="1" applyFill="1" applyBorder="1" applyAlignment="1">
      <alignment horizontal="center" vertical="center"/>
    </xf>
    <xf numFmtId="0" fontId="14" fillId="0" borderId="12" xfId="3" applyFont="1" applyFill="1" applyBorder="1"/>
    <xf numFmtId="49" fontId="11" fillId="2" borderId="0" xfId="3" applyNumberFormat="1" applyFont="1" applyFill="1" applyAlignment="1">
      <alignment horizontal="center" vertical="center"/>
    </xf>
    <xf numFmtId="0" fontId="11" fillId="2" borderId="0" xfId="3" applyFont="1" applyFill="1" applyAlignment="1">
      <alignment wrapText="1"/>
    </xf>
    <xf numFmtId="0" fontId="11" fillId="2" borderId="0" xfId="3" applyFont="1" applyFill="1" applyAlignment="1">
      <alignment horizontal="center" vertical="center" wrapText="1"/>
    </xf>
    <xf numFmtId="0" fontId="14" fillId="0" borderId="0" xfId="3" applyFont="1" applyFill="1" applyAlignment="1">
      <alignment horizontal="center" vertical="center" wrapText="1"/>
    </xf>
    <xf numFmtId="3" fontId="14" fillId="0" borderId="0" xfId="3" applyNumberFormat="1" applyFont="1" applyFill="1" applyAlignment="1">
      <alignment horizontal="center" vertical="center" wrapText="1"/>
    </xf>
    <xf numFmtId="9" fontId="14" fillId="0" borderId="0" xfId="2" applyFont="1" applyFill="1" applyAlignment="1">
      <alignment horizontal="center" vertical="center"/>
    </xf>
    <xf numFmtId="0" fontId="14" fillId="0" borderId="0" xfId="3" applyFont="1" applyFill="1"/>
    <xf numFmtId="0" fontId="14" fillId="2" borderId="0" xfId="3" applyFont="1" applyFill="1"/>
    <xf numFmtId="0" fontId="11" fillId="0" borderId="0" xfId="3" applyFont="1" applyFill="1" applyAlignment="1">
      <alignment horizontal="right"/>
    </xf>
    <xf numFmtId="0" fontId="11" fillId="0" borderId="0" xfId="3" applyFont="1" applyFill="1"/>
    <xf numFmtId="0" fontId="11" fillId="2" borderId="0" xfId="3" applyFont="1" applyFill="1"/>
    <xf numFmtId="0" fontId="14" fillId="0" borderId="0" xfId="3" applyFont="1" applyFill="1" applyAlignment="1">
      <alignment horizontal="center" vertical="center"/>
    </xf>
    <xf numFmtId="3" fontId="14" fillId="0" borderId="0" xfId="3" applyNumberFormat="1" applyFont="1" applyFill="1" applyAlignment="1">
      <alignment horizontal="center" vertical="center"/>
    </xf>
    <xf numFmtId="0" fontId="11" fillId="0" borderId="11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49" fontId="16" fillId="0" borderId="13" xfId="3" applyNumberFormat="1" applyFont="1" applyFill="1" applyBorder="1" applyAlignment="1">
      <alignment horizontal="center" vertical="center"/>
    </xf>
    <xf numFmtId="0" fontId="16" fillId="0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17" fillId="0" borderId="15" xfId="3" applyFont="1" applyFill="1" applyBorder="1" applyAlignment="1">
      <alignment horizontal="center" vertical="center" wrapText="1"/>
    </xf>
    <xf numFmtId="0" fontId="14" fillId="2" borderId="0" xfId="3" applyFont="1" applyFill="1" applyAlignment="1">
      <alignment vertical="center"/>
    </xf>
    <xf numFmtId="49" fontId="19" fillId="0" borderId="1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vertical="center" wrapText="1"/>
    </xf>
    <xf numFmtId="0" fontId="19" fillId="0" borderId="3" xfId="3" applyFont="1" applyFill="1" applyBorder="1" applyAlignment="1">
      <alignment horizontal="center" vertical="center"/>
    </xf>
    <xf numFmtId="4" fontId="14" fillId="2" borderId="0" xfId="3" applyNumberFormat="1" applyFont="1" applyFill="1" applyAlignment="1">
      <alignment vertical="center"/>
    </xf>
    <xf numFmtId="49" fontId="19" fillId="0" borderId="8" xfId="3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indent="1"/>
    </xf>
    <xf numFmtId="0" fontId="19" fillId="0" borderId="10" xfId="3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wrapText="1" indent="1"/>
    </xf>
    <xf numFmtId="0" fontId="14" fillId="0" borderId="9" xfId="3" applyFont="1" applyFill="1" applyBorder="1" applyAlignment="1">
      <alignment horizontal="left" vertical="center" indent="3"/>
    </xf>
    <xf numFmtId="0" fontId="14" fillId="0" borderId="9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wrapText="1" indent="3"/>
    </xf>
    <xf numFmtId="0" fontId="14" fillId="0" borderId="9" xfId="3" applyFont="1" applyFill="1" applyBorder="1" applyAlignment="1">
      <alignment horizontal="left" vertical="center" wrapText="1" indent="5"/>
    </xf>
    <xf numFmtId="0" fontId="14" fillId="0" borderId="9" xfId="3" applyFont="1" applyFill="1" applyBorder="1" applyAlignment="1">
      <alignment horizontal="left" vertical="center" wrapText="1" indent="7"/>
    </xf>
    <xf numFmtId="49" fontId="19" fillId="0" borderId="21" xfId="3" applyNumberFormat="1" applyFont="1" applyFill="1" applyBorder="1" applyAlignment="1">
      <alignment horizontal="center" vertical="center"/>
    </xf>
    <xf numFmtId="0" fontId="14" fillId="0" borderId="13" xfId="3" applyFont="1" applyFill="1" applyBorder="1" applyAlignment="1">
      <alignment horizontal="left" vertical="center" indent="3"/>
    </xf>
    <xf numFmtId="0" fontId="19" fillId="0" borderId="22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 indent="1"/>
    </xf>
    <xf numFmtId="49" fontId="19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indent="3"/>
    </xf>
    <xf numFmtId="0" fontId="19" fillId="0" borderId="14" xfId="3" applyFont="1" applyFill="1" applyBorder="1" applyAlignment="1">
      <alignment horizontal="center" vertical="center"/>
    </xf>
    <xf numFmtId="49" fontId="19" fillId="0" borderId="26" xfId="3" applyNumberFormat="1" applyFont="1" applyFill="1" applyBorder="1" applyAlignment="1">
      <alignment horizontal="center" vertical="center"/>
    </xf>
    <xf numFmtId="0" fontId="14" fillId="0" borderId="27" xfId="3" applyFont="1" applyFill="1" applyBorder="1" applyAlignment="1">
      <alignment vertical="center" wrapText="1"/>
    </xf>
    <xf numFmtId="0" fontId="19" fillId="0" borderId="12" xfId="3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wrapText="1" indent="1"/>
    </xf>
    <xf numFmtId="0" fontId="14" fillId="0" borderId="13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indent="5"/>
    </xf>
    <xf numFmtId="0" fontId="14" fillId="0" borderId="15" xfId="3" applyFont="1" applyFill="1" applyBorder="1" applyAlignment="1">
      <alignment horizontal="left" vertical="center" indent="5"/>
    </xf>
    <xf numFmtId="164" fontId="14" fillId="0" borderId="15" xfId="3" applyNumberFormat="1" applyFont="1" applyFill="1" applyBorder="1" applyAlignment="1">
      <alignment horizontal="center" vertical="center"/>
    </xf>
    <xf numFmtId="0" fontId="14" fillId="0" borderId="12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165" fontId="14" fillId="0" borderId="14" xfId="1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center" vertical="center" wrapText="1"/>
    </xf>
    <xf numFmtId="49" fontId="16" fillId="0" borderId="24" xfId="3" applyNumberFormat="1" applyFont="1" applyFill="1" applyBorder="1" applyAlignment="1">
      <alignment horizontal="center" vertical="center"/>
    </xf>
    <xf numFmtId="0" fontId="16" fillId="0" borderId="15" xfId="3" applyFont="1" applyFill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7" fillId="0" borderId="25" xfId="3" applyFont="1" applyFill="1" applyBorder="1" applyAlignment="1">
      <alignment horizontal="center" vertical="center" wrapText="1"/>
    </xf>
    <xf numFmtId="0" fontId="16" fillId="0" borderId="15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/>
    </xf>
    <xf numFmtId="4" fontId="14" fillId="0" borderId="27" xfId="3" applyNumberFormat="1" applyFont="1" applyFill="1" applyBorder="1" applyAlignment="1">
      <alignment horizontal="center" vertical="center" wrapText="1"/>
    </xf>
    <xf numFmtId="165" fontId="14" fillId="0" borderId="12" xfId="3" applyNumberFormat="1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vertical="center"/>
    </xf>
    <xf numFmtId="4" fontId="14" fillId="0" borderId="9" xfId="3" applyNumberFormat="1" applyFont="1" applyFill="1" applyBorder="1" applyAlignment="1">
      <alignment horizontal="center" vertical="center" wrapText="1"/>
    </xf>
    <xf numFmtId="165" fontId="14" fillId="0" borderId="10" xfId="3" applyNumberFormat="1" applyFont="1" applyFill="1" applyBorder="1" applyAlignment="1">
      <alignment horizontal="left" vertical="center" wrapText="1"/>
    </xf>
    <xf numFmtId="164" fontId="14" fillId="0" borderId="9" xfId="3" applyNumberFormat="1" applyFont="1" applyFill="1" applyBorder="1" applyAlignment="1">
      <alignment horizontal="center" vertical="center" wrapText="1"/>
    </xf>
    <xf numFmtId="0" fontId="14" fillId="0" borderId="9" xfId="3" applyFont="1" applyFill="1" applyBorder="1" applyAlignment="1">
      <alignment horizontal="left" vertical="center" indent="7"/>
    </xf>
    <xf numFmtId="0" fontId="14" fillId="0" borderId="13" xfId="3" applyFont="1" applyFill="1" applyBorder="1" applyAlignment="1">
      <alignment horizontal="left" vertical="center" wrapText="1" indent="1"/>
    </xf>
    <xf numFmtId="165" fontId="14" fillId="0" borderId="22" xfId="3" applyNumberFormat="1" applyFont="1" applyFill="1" applyBorder="1" applyAlignment="1">
      <alignment horizontal="left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0" fontId="14" fillId="0" borderId="15" xfId="3" applyFont="1" applyFill="1" applyBorder="1" applyAlignment="1">
      <alignment horizontal="left" vertical="center" wrapText="1" indent="3"/>
    </xf>
    <xf numFmtId="49" fontId="19" fillId="0" borderId="0" xfId="3" applyNumberFormat="1" applyFont="1" applyFill="1" applyAlignment="1">
      <alignment horizontal="center" vertical="center"/>
    </xf>
    <xf numFmtId="0" fontId="14" fillId="0" borderId="0" xfId="3" applyFont="1" applyFill="1" applyAlignment="1">
      <alignment wrapText="1"/>
    </xf>
    <xf numFmtId="0" fontId="19" fillId="0" borderId="0" xfId="3" applyFont="1" applyFill="1" applyAlignment="1">
      <alignment horizontal="center" vertical="center" wrapText="1"/>
    </xf>
    <xf numFmtId="49" fontId="19" fillId="0" borderId="23" xfId="3" applyNumberFormat="1" applyFont="1" applyFill="1" applyBorder="1" applyAlignment="1">
      <alignment horizontal="left" vertical="center"/>
    </xf>
    <xf numFmtId="49" fontId="19" fillId="2" borderId="0" xfId="3" applyNumberFormat="1" applyFont="1" applyFill="1" applyAlignment="1">
      <alignment horizontal="center" vertical="center"/>
    </xf>
    <xf numFmtId="0" fontId="14" fillId="2" borderId="0" xfId="3" applyFont="1" applyFill="1" applyAlignment="1">
      <alignment wrapText="1"/>
    </xf>
    <xf numFmtId="0" fontId="19" fillId="2" borderId="0" xfId="3" applyFont="1" applyFill="1" applyAlignment="1">
      <alignment horizontal="center" vertical="center" wrapText="1"/>
    </xf>
    <xf numFmtId="166" fontId="14" fillId="0" borderId="9" xfId="3" applyNumberFormat="1" applyFont="1" applyFill="1" applyBorder="1" applyAlignment="1">
      <alignment horizontal="center" vertical="center"/>
    </xf>
    <xf numFmtId="166" fontId="14" fillId="0" borderId="9" xfId="1" applyNumberFormat="1" applyFont="1" applyFill="1" applyBorder="1" applyAlignment="1">
      <alignment horizontal="center" vertical="center"/>
    </xf>
    <xf numFmtId="4" fontId="14" fillId="0" borderId="1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 wrapText="1"/>
    </xf>
    <xf numFmtId="4" fontId="14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14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9" fontId="22" fillId="2" borderId="0" xfId="3" applyNumberFormat="1" applyFont="1" applyFill="1" applyAlignment="1">
      <alignment horizontal="left" vertical="center"/>
    </xf>
    <xf numFmtId="4" fontId="7" fillId="0" borderId="9" xfId="3" applyNumberFormat="1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6" xfId="3" applyNumberFormat="1" applyFont="1" applyFill="1" applyBorder="1" applyAlignment="1">
      <alignment horizontal="center" vertical="center"/>
    </xf>
    <xf numFmtId="4" fontId="2" fillId="0" borderId="31" xfId="3" applyNumberFormat="1" applyFont="1" applyFill="1" applyBorder="1" applyAlignment="1">
      <alignment horizontal="center" vertical="center"/>
    </xf>
    <xf numFmtId="0" fontId="26" fillId="0" borderId="3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6" fillId="0" borderId="10" xfId="0" applyFont="1" applyFill="1" applyBorder="1"/>
    <xf numFmtId="4" fontId="2" fillId="0" borderId="38" xfId="3" applyNumberFormat="1" applyFont="1" applyFill="1" applyBorder="1" applyAlignment="1">
      <alignment horizontal="center" vertical="center"/>
    </xf>
    <xf numFmtId="0" fontId="26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4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3" xfId="3" applyFont="1" applyFill="1" applyBorder="1" applyAlignment="1">
      <alignment horizontal="center" vertical="center"/>
    </xf>
    <xf numFmtId="0" fontId="3" fillId="0" borderId="40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49" fontId="19" fillId="2" borderId="0" xfId="3" applyNumberFormat="1" applyFont="1" applyFill="1" applyAlignment="1">
      <alignment horizontal="left" vertical="top"/>
    </xf>
    <xf numFmtId="4" fontId="2" fillId="0" borderId="32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vertical="center" wrapText="1"/>
    </xf>
    <xf numFmtId="4" fontId="14" fillId="0" borderId="25" xfId="3" applyNumberFormat="1" applyFont="1" applyFill="1" applyBorder="1" applyAlignment="1">
      <alignment horizontal="center" vertical="center"/>
    </xf>
    <xf numFmtId="4" fontId="14" fillId="2" borderId="0" xfId="3" applyNumberFormat="1" applyFont="1" applyFill="1"/>
    <xf numFmtId="4" fontId="11" fillId="2" borderId="0" xfId="3" applyNumberFormat="1" applyFont="1" applyFill="1"/>
    <xf numFmtId="4" fontId="2" fillId="2" borderId="0" xfId="3" applyNumberFormat="1" applyFont="1" applyFill="1"/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2" borderId="0" xfId="3" applyFont="1" applyFill="1" applyAlignment="1">
      <alignment horizontal="left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center" wrapText="1"/>
    </xf>
    <xf numFmtId="49" fontId="9" fillId="0" borderId="39" xfId="3" applyNumberFormat="1" applyFont="1" applyFill="1" applyBorder="1" applyAlignment="1">
      <alignment horizontal="center" vertical="center"/>
    </xf>
    <xf numFmtId="49" fontId="9" fillId="0" borderId="34" xfId="3" applyNumberFormat="1" applyFont="1" applyFill="1" applyBorder="1" applyAlignment="1">
      <alignment horizontal="center" vertical="center"/>
    </xf>
    <xf numFmtId="49" fontId="9" fillId="0" borderId="35" xfId="3" applyNumberFormat="1" applyFont="1" applyFill="1" applyBorder="1" applyAlignment="1">
      <alignment horizontal="center" vertical="center"/>
    </xf>
    <xf numFmtId="0" fontId="5" fillId="0" borderId="4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49" fontId="23" fillId="0" borderId="8" xfId="3" applyNumberFormat="1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9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10" xfId="3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 wrapText="1"/>
    </xf>
    <xf numFmtId="4" fontId="7" fillId="0" borderId="7" xfId="3" applyNumberFormat="1" applyFont="1" applyFill="1" applyBorder="1" applyAlignment="1">
      <alignment horizontal="center" vertical="center" wrapText="1"/>
    </xf>
    <xf numFmtId="4" fontId="7" fillId="0" borderId="12" xfId="3" applyNumberFormat="1" applyFont="1" applyFill="1" applyBorder="1" applyAlignment="1">
      <alignment horizontal="center" vertical="center" wrapText="1"/>
    </xf>
    <xf numFmtId="0" fontId="19" fillId="0" borderId="0" xfId="3" applyNumberFormat="1" applyFont="1" applyFill="1" applyAlignment="1">
      <alignment horizontal="left" vertical="top" wrapText="1"/>
    </xf>
    <xf numFmtId="49" fontId="18" fillId="0" borderId="16" xfId="3" applyNumberFormat="1" applyFont="1" applyFill="1" applyBorder="1" applyAlignment="1">
      <alignment horizontal="center" vertical="center"/>
    </xf>
    <xf numFmtId="49" fontId="18" fillId="0" borderId="17" xfId="3" applyNumberFormat="1" applyFont="1" applyFill="1" applyBorder="1" applyAlignment="1">
      <alignment horizontal="center" vertical="center"/>
    </xf>
    <xf numFmtId="49" fontId="18" fillId="0" borderId="18" xfId="3" applyNumberFormat="1" applyFont="1" applyFill="1" applyBorder="1" applyAlignment="1">
      <alignment horizontal="center" vertical="center"/>
    </xf>
    <xf numFmtId="0" fontId="20" fillId="0" borderId="29" xfId="3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0" fillId="0" borderId="30" xfId="3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center" vertical="center" wrapText="1"/>
    </xf>
    <xf numFmtId="49" fontId="15" fillId="0" borderId="8" xfId="3" applyNumberFormat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1" fillId="2" borderId="0" xfId="3" applyFont="1" applyFill="1" applyAlignment="1">
      <alignment horizontal="left" vertical="center" wrapText="1"/>
    </xf>
    <xf numFmtId="0" fontId="11" fillId="2" borderId="0" xfId="3" applyFont="1" applyFill="1" applyBorder="1" applyAlignment="1">
      <alignment horizontal="left" vertical="center" wrapText="1"/>
    </xf>
    <xf numFmtId="0" fontId="11" fillId="2" borderId="0" xfId="5" applyFont="1" applyFill="1" applyAlignment="1">
      <alignment horizontal="center" vertical="center"/>
    </xf>
    <xf numFmtId="0" fontId="11" fillId="2" borderId="0" xfId="3" applyFont="1" applyFill="1" applyAlignment="1">
      <alignment horizontal="left" vertical="center" wrapText="1" indent="20"/>
    </xf>
    <xf numFmtId="49" fontId="15" fillId="0" borderId="32" xfId="3" applyNumberFormat="1" applyFont="1" applyFill="1" applyBorder="1" applyAlignment="1">
      <alignment horizontal="center" vertical="center" wrapText="1"/>
    </xf>
    <xf numFmtId="49" fontId="15" fillId="0" borderId="26" xfId="3" applyNumberFormat="1" applyFont="1" applyFill="1" applyBorder="1" applyAlignment="1">
      <alignment horizontal="center" vertical="center" wrapText="1"/>
    </xf>
    <xf numFmtId="0" fontId="15" fillId="0" borderId="31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1" fillId="2" borderId="0" xfId="5" applyFont="1" applyFill="1" applyAlignment="1">
      <alignment horizontal="center" vertical="center" wrapText="1"/>
    </xf>
    <xf numFmtId="0" fontId="14" fillId="0" borderId="4" xfId="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19" fillId="0" borderId="0" xfId="3" applyNumberFormat="1" applyFont="1" applyFill="1" applyAlignment="1">
      <alignment horizontal="left" vertical="center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CCCC"/>
      <color rgb="FFD5FFF7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50" activePane="bottomRight" state="frozen"/>
      <selection activeCell="D320" sqref="D320"/>
      <selection pane="topRight" activeCell="D320" sqref="D320"/>
      <selection pane="bottomLeft" activeCell="D320" sqref="D320"/>
      <selection pane="bottomRight" activeCell="E24" sqref="E24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0"/>
      <c r="B1" s="71"/>
      <c r="C1" s="72"/>
      <c r="E1" s="73" t="s">
        <v>0</v>
      </c>
      <c r="F1" s="74"/>
      <c r="G1" s="75"/>
    </row>
    <row r="2" spans="1:8" x14ac:dyDescent="0.25">
      <c r="A2" s="70"/>
      <c r="B2" s="71"/>
      <c r="C2" s="72"/>
      <c r="E2" s="73" t="s">
        <v>1</v>
      </c>
      <c r="F2" s="74"/>
      <c r="G2" s="75"/>
    </row>
    <row r="3" spans="1:8" x14ac:dyDescent="0.25">
      <c r="A3" s="70"/>
      <c r="B3" s="71"/>
      <c r="C3" s="72"/>
      <c r="E3" s="76" t="s">
        <v>2</v>
      </c>
      <c r="F3" s="74"/>
      <c r="G3" s="75"/>
    </row>
    <row r="4" spans="1:8" x14ac:dyDescent="0.25">
      <c r="A4" s="70"/>
      <c r="B4" s="71"/>
      <c r="C4" s="72"/>
      <c r="F4" s="74"/>
      <c r="G4" s="75"/>
      <c r="H4" s="73"/>
    </row>
    <row r="5" spans="1:8" x14ac:dyDescent="0.25">
      <c r="A5" s="70"/>
      <c r="B5" s="71"/>
      <c r="C5" s="72"/>
      <c r="F5" s="74"/>
      <c r="G5" s="75"/>
      <c r="H5" s="73"/>
    </row>
    <row r="6" spans="1:8" ht="15.75" customHeight="1" x14ac:dyDescent="0.25">
      <c r="A6" s="268" t="s">
        <v>3</v>
      </c>
      <c r="B6" s="268"/>
      <c r="C6" s="268"/>
      <c r="D6" s="268"/>
      <c r="E6" s="268"/>
      <c r="F6" s="268"/>
      <c r="G6" s="268"/>
      <c r="H6" s="268"/>
    </row>
    <row r="7" spans="1:8" ht="41.25" customHeight="1" x14ac:dyDescent="0.25">
      <c r="A7" s="269"/>
      <c r="B7" s="269"/>
      <c r="C7" s="269"/>
      <c r="D7" s="269"/>
      <c r="E7" s="269"/>
      <c r="F7" s="269"/>
      <c r="G7" s="269"/>
      <c r="H7" s="269"/>
    </row>
    <row r="8" spans="1:8" x14ac:dyDescent="0.25">
      <c r="A8" s="70"/>
      <c r="B8" s="71"/>
      <c r="C8" s="72"/>
      <c r="F8" s="74"/>
      <c r="G8" s="75"/>
      <c r="H8" s="6"/>
    </row>
    <row r="9" spans="1:8" x14ac:dyDescent="0.25">
      <c r="A9" s="77" t="s">
        <v>698</v>
      </c>
      <c r="B9" s="77"/>
      <c r="C9" s="72"/>
      <c r="F9" s="74"/>
      <c r="G9" s="75"/>
      <c r="H9" s="6"/>
    </row>
    <row r="10" spans="1:8" x14ac:dyDescent="0.25">
      <c r="A10" s="70"/>
      <c r="B10" s="78" t="s">
        <v>695</v>
      </c>
      <c r="C10" s="72"/>
      <c r="F10" s="74"/>
      <c r="G10" s="75"/>
      <c r="H10" s="6"/>
    </row>
    <row r="11" spans="1:8" x14ac:dyDescent="0.25">
      <c r="A11" s="70"/>
      <c r="B11" s="79" t="s">
        <v>702</v>
      </c>
      <c r="C11" s="72"/>
      <c r="F11" s="74"/>
      <c r="G11" s="75"/>
      <c r="H11" s="6"/>
    </row>
    <row r="12" spans="1:8" x14ac:dyDescent="0.25">
      <c r="A12" s="270" t="s">
        <v>696</v>
      </c>
      <c r="B12" s="270"/>
      <c r="C12" s="72"/>
      <c r="F12" s="74"/>
      <c r="G12" s="75"/>
      <c r="H12" s="6"/>
    </row>
    <row r="13" spans="1:8" x14ac:dyDescent="0.25">
      <c r="A13" s="70"/>
      <c r="B13" s="79"/>
      <c r="C13" s="72"/>
      <c r="F13" s="74"/>
      <c r="G13" s="75"/>
      <c r="H13" s="6"/>
    </row>
    <row r="14" spans="1:8" ht="18.75" customHeight="1" x14ac:dyDescent="0.25">
      <c r="A14" s="77" t="s">
        <v>697</v>
      </c>
      <c r="B14" s="77"/>
      <c r="C14" s="72"/>
      <c r="F14" s="74"/>
      <c r="G14" s="75"/>
      <c r="H14" s="6"/>
    </row>
    <row r="15" spans="1:8" x14ac:dyDescent="0.25">
      <c r="A15" s="80" t="s">
        <v>4</v>
      </c>
      <c r="B15" s="80"/>
      <c r="C15" s="72"/>
      <c r="F15" s="74"/>
      <c r="G15" s="75"/>
      <c r="H15" s="6"/>
    </row>
    <row r="16" spans="1:8" x14ac:dyDescent="0.25">
      <c r="A16" s="6"/>
      <c r="B16" s="6"/>
      <c r="C16" s="6"/>
      <c r="D16" s="5"/>
      <c r="E16" s="81"/>
      <c r="F16" s="82"/>
      <c r="G16" s="75"/>
      <c r="H16" s="6"/>
    </row>
    <row r="17" spans="1:10" ht="65.25" customHeight="1" x14ac:dyDescent="0.25">
      <c r="A17" s="6"/>
      <c r="B17" s="6"/>
      <c r="C17" s="6"/>
      <c r="D17" s="5"/>
      <c r="E17" s="81"/>
      <c r="F17" s="82"/>
      <c r="G17" s="75"/>
      <c r="H17" s="6"/>
      <c r="J17" s="5" t="s">
        <v>5</v>
      </c>
    </row>
    <row r="18" spans="1:10" ht="21" customHeight="1" thickBot="1" x14ac:dyDescent="0.3">
      <c r="A18" s="271" t="s">
        <v>6</v>
      </c>
      <c r="B18" s="271"/>
      <c r="C18" s="271"/>
      <c r="D18" s="271"/>
      <c r="E18" s="271"/>
      <c r="F18" s="271"/>
      <c r="G18" s="271"/>
      <c r="H18" s="271"/>
    </row>
    <row r="19" spans="1:10" s="6" customFormat="1" ht="66" customHeight="1" x14ac:dyDescent="0.25">
      <c r="A19" s="272" t="s">
        <v>7</v>
      </c>
      <c r="B19" s="274" t="s">
        <v>8</v>
      </c>
      <c r="C19" s="276" t="s">
        <v>9</v>
      </c>
      <c r="D19" s="278" t="s">
        <v>10</v>
      </c>
      <c r="E19" s="279"/>
      <c r="F19" s="280" t="s">
        <v>11</v>
      </c>
      <c r="G19" s="279"/>
      <c r="H19" s="266" t="s">
        <v>12</v>
      </c>
    </row>
    <row r="20" spans="1:10" s="6" customFormat="1" ht="48" customHeight="1" x14ac:dyDescent="0.25">
      <c r="A20" s="273"/>
      <c r="B20" s="275"/>
      <c r="C20" s="277"/>
      <c r="D20" s="7" t="s">
        <v>13</v>
      </c>
      <c r="E20" s="8" t="s">
        <v>14</v>
      </c>
      <c r="F20" s="8" t="s">
        <v>15</v>
      </c>
      <c r="G20" s="7" t="s">
        <v>16</v>
      </c>
      <c r="H20" s="267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82" t="s">
        <v>18</v>
      </c>
      <c r="B22" s="283"/>
      <c r="C22" s="283"/>
      <c r="D22" s="283"/>
      <c r="E22" s="283"/>
      <c r="F22" s="283"/>
      <c r="G22" s="283"/>
      <c r="H22" s="284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/>
      <c r="E23" s="87"/>
      <c r="F23" s="87"/>
      <c r="G23" s="83"/>
      <c r="H23" s="17"/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6"/>
      <c r="E24" s="85"/>
      <c r="F24" s="85"/>
      <c r="G24" s="84"/>
      <c r="H24" s="21"/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6"/>
      <c r="E25" s="85"/>
      <c r="F25" s="85"/>
      <c r="G25" s="84"/>
      <c r="H25" s="21"/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6"/>
      <c r="E26" s="85"/>
      <c r="F26" s="85"/>
      <c r="G26" s="84"/>
      <c r="H26" s="21"/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6"/>
      <c r="E27" s="85"/>
      <c r="F27" s="85"/>
      <c r="G27" s="84"/>
      <c r="H27" s="21"/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6"/>
      <c r="E28" s="85"/>
      <c r="F28" s="85"/>
      <c r="G28" s="84"/>
      <c r="H28" s="21"/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/>
      <c r="E29" s="85"/>
      <c r="F29" s="85"/>
      <c r="G29" s="84"/>
      <c r="H29" s="21"/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6"/>
      <c r="E30" s="85"/>
      <c r="F30" s="85"/>
      <c r="G30" s="84"/>
      <c r="H30" s="21"/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/>
      <c r="E31" s="85"/>
      <c r="F31" s="85"/>
      <c r="G31" s="84"/>
      <c r="H31" s="21"/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/>
      <c r="E32" s="85"/>
      <c r="F32" s="85"/>
      <c r="G32" s="84"/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6"/>
      <c r="E33" s="85"/>
      <c r="F33" s="85"/>
      <c r="G33" s="84"/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6"/>
      <c r="E34" s="85"/>
      <c r="F34" s="85"/>
      <c r="G34" s="84"/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6"/>
      <c r="E35" s="85"/>
      <c r="F35" s="85"/>
      <c r="G35" s="84"/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6"/>
      <c r="E36" s="85"/>
      <c r="F36" s="85"/>
      <c r="G36" s="84"/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5">
        <f>D23-D24-SUM(D28:D34)</f>
        <v>0</v>
      </c>
      <c r="E37" s="106">
        <f>E23-E24-SUM(E28:E34)</f>
        <v>0</v>
      </c>
      <c r="F37" s="85"/>
      <c r="G37" s="84"/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6"/>
      <c r="E38" s="85"/>
      <c r="F38" s="85"/>
      <c r="G38" s="85"/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6"/>
      <c r="E39" s="85"/>
      <c r="F39" s="85"/>
      <c r="G39" s="85"/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6"/>
      <c r="E40" s="85"/>
      <c r="F40" s="85"/>
      <c r="G40" s="85"/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6"/>
      <c r="E41" s="85"/>
      <c r="F41" s="85"/>
      <c r="G41" s="85"/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6"/>
      <c r="E42" s="85"/>
      <c r="F42" s="85"/>
      <c r="G42" s="85"/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6"/>
      <c r="E43" s="85"/>
      <c r="F43" s="85"/>
      <c r="G43" s="85"/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6"/>
      <c r="E44" s="85"/>
      <c r="F44" s="85"/>
      <c r="G44" s="85"/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6"/>
      <c r="E45" s="85"/>
      <c r="F45" s="85"/>
      <c r="G45" s="85"/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6"/>
      <c r="E46" s="85"/>
      <c r="F46" s="85"/>
      <c r="G46" s="85"/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6"/>
      <c r="E47" s="85"/>
      <c r="F47" s="85"/>
      <c r="G47" s="85"/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6"/>
      <c r="E48" s="85"/>
      <c r="F48" s="85"/>
      <c r="G48" s="85"/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6"/>
      <c r="E49" s="85"/>
      <c r="F49" s="85"/>
      <c r="G49" s="85"/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6"/>
      <c r="E50" s="85"/>
      <c r="F50" s="85"/>
      <c r="G50" s="85"/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6"/>
      <c r="E51" s="85"/>
      <c r="F51" s="85"/>
      <c r="G51" s="85"/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6"/>
      <c r="E52" s="85"/>
      <c r="F52" s="85"/>
      <c r="G52" s="85"/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6"/>
      <c r="E53" s="85"/>
      <c r="F53" s="85"/>
      <c r="G53" s="85"/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6"/>
      <c r="E54" s="85"/>
      <c r="F54" s="85"/>
      <c r="G54" s="85"/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6"/>
      <c r="E55" s="85"/>
      <c r="F55" s="85"/>
      <c r="G55" s="85"/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6"/>
      <c r="E56" s="85"/>
      <c r="F56" s="85"/>
      <c r="G56" s="85"/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6"/>
      <c r="E57" s="85"/>
      <c r="F57" s="85"/>
      <c r="G57" s="85"/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6"/>
      <c r="E58" s="85"/>
      <c r="F58" s="85"/>
      <c r="G58" s="85"/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6"/>
      <c r="E59" s="85"/>
      <c r="F59" s="85"/>
      <c r="G59" s="85"/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6"/>
      <c r="E60" s="85"/>
      <c r="F60" s="85"/>
      <c r="G60" s="85"/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6"/>
      <c r="E61" s="85"/>
      <c r="F61" s="85"/>
      <c r="G61" s="85"/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6"/>
      <c r="E62" s="85"/>
      <c r="F62" s="85"/>
      <c r="G62" s="85"/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6"/>
      <c r="E63" s="85"/>
      <c r="F63" s="85"/>
      <c r="G63" s="85"/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6"/>
      <c r="E64" s="85"/>
      <c r="F64" s="85"/>
      <c r="G64" s="85"/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6"/>
      <c r="E65" s="85"/>
      <c r="F65" s="85"/>
      <c r="G65" s="85"/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6"/>
      <c r="E66" s="85"/>
      <c r="F66" s="85"/>
      <c r="G66" s="85"/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6"/>
      <c r="E67" s="85"/>
      <c r="F67" s="85"/>
      <c r="G67" s="85"/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6"/>
      <c r="E68" s="85"/>
      <c r="F68" s="85"/>
      <c r="G68" s="85"/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6"/>
      <c r="E69" s="85"/>
      <c r="F69" s="85"/>
      <c r="G69" s="85"/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6"/>
      <c r="E70" s="85"/>
      <c r="F70" s="85"/>
      <c r="G70" s="85"/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6"/>
      <c r="E71" s="85"/>
      <c r="F71" s="85"/>
      <c r="G71" s="85"/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6"/>
      <c r="E72" s="85"/>
      <c r="F72" s="85"/>
      <c r="G72" s="85"/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5">
        <f>D38-D53-D62-D68-D69-D70</f>
        <v>0</v>
      </c>
      <c r="E73" s="106">
        <f>E38-E53-E62-E68-E69-E70</f>
        <v>0</v>
      </c>
      <c r="F73" s="85"/>
      <c r="G73" s="85"/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6"/>
      <c r="E74" s="85"/>
      <c r="F74" s="85"/>
      <c r="G74" s="85"/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6"/>
      <c r="E75" s="85"/>
      <c r="F75" s="85"/>
      <c r="G75" s="85"/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7">
        <f>D73-D74-D75</f>
        <v>0</v>
      </c>
      <c r="E76" s="108">
        <f>E73-E74-E75</f>
        <v>0</v>
      </c>
      <c r="F76" s="86"/>
      <c r="G76" s="86"/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5"/>
      <c r="E77" s="87"/>
      <c r="F77" s="87"/>
      <c r="G77" s="87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6"/>
      <c r="E78" s="85"/>
      <c r="F78" s="85"/>
      <c r="G78" s="85"/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6"/>
      <c r="E79" s="85"/>
      <c r="F79" s="85"/>
      <c r="G79" s="85"/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98"/>
      <c r="E80" s="88"/>
      <c r="F80" s="88"/>
      <c r="G80" s="88"/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3">
        <f>D23-D38</f>
        <v>0</v>
      </c>
      <c r="E81" s="104">
        <f>E23-E38</f>
        <v>0</v>
      </c>
      <c r="F81" s="89"/>
      <c r="G81" s="89"/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5">
        <f t="shared" ref="D82:E82" si="0">D24-D39</f>
        <v>0</v>
      </c>
      <c r="E82" s="106">
        <f t="shared" si="0"/>
        <v>0</v>
      </c>
      <c r="F82" s="85"/>
      <c r="G82" s="85"/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5">
        <f t="shared" ref="D83:E83" si="1">D25-D40</f>
        <v>0</v>
      </c>
      <c r="E83" s="106">
        <f t="shared" si="1"/>
        <v>0</v>
      </c>
      <c r="F83" s="85"/>
      <c r="G83" s="85"/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5">
        <f t="shared" ref="D84:E84" si="2">D26-D41</f>
        <v>0</v>
      </c>
      <c r="E84" s="106">
        <f t="shared" si="2"/>
        <v>0</v>
      </c>
      <c r="F84" s="85"/>
      <c r="G84" s="85"/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5">
        <f t="shared" ref="D85:E85" si="3">D27-D42</f>
        <v>0</v>
      </c>
      <c r="E85" s="106">
        <f t="shared" si="3"/>
        <v>0</v>
      </c>
      <c r="F85" s="85"/>
      <c r="G85" s="85"/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5">
        <f t="shared" ref="D86:E86" si="4">D28-D43</f>
        <v>0</v>
      </c>
      <c r="E86" s="106">
        <f t="shared" si="4"/>
        <v>0</v>
      </c>
      <c r="F86" s="85"/>
      <c r="G86" s="85"/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5">
        <f t="shared" ref="D87:E87" si="5">D29-D44</f>
        <v>0</v>
      </c>
      <c r="E87" s="106">
        <f t="shared" si="5"/>
        <v>0</v>
      </c>
      <c r="F87" s="85"/>
      <c r="G87" s="85"/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5">
        <f t="shared" ref="D88:E88" si="6">D30-D45</f>
        <v>0</v>
      </c>
      <c r="E88" s="106">
        <f t="shared" si="6"/>
        <v>0</v>
      </c>
      <c r="F88" s="85"/>
      <c r="G88" s="85"/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5">
        <f t="shared" ref="D89:E89" si="7">D31-D46</f>
        <v>0</v>
      </c>
      <c r="E89" s="106">
        <f t="shared" si="7"/>
        <v>0</v>
      </c>
      <c r="F89" s="85"/>
      <c r="G89" s="85"/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5">
        <f t="shared" ref="D90:E90" si="8">D32-D47</f>
        <v>0</v>
      </c>
      <c r="E90" s="106">
        <f t="shared" si="8"/>
        <v>0</v>
      </c>
      <c r="F90" s="85"/>
      <c r="G90" s="85"/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5">
        <f t="shared" ref="D91:E91" si="9">D33-D48</f>
        <v>0</v>
      </c>
      <c r="E91" s="106">
        <f t="shared" si="9"/>
        <v>0</v>
      </c>
      <c r="F91" s="85"/>
      <c r="G91" s="85"/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5">
        <f t="shared" ref="D92:E92" si="10">D34-D49</f>
        <v>0</v>
      </c>
      <c r="E92" s="106">
        <f t="shared" si="10"/>
        <v>0</v>
      </c>
      <c r="F92" s="85"/>
      <c r="G92" s="85"/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5">
        <f t="shared" ref="D93:E93" si="11">D35-D50</f>
        <v>0</v>
      </c>
      <c r="E93" s="106">
        <f t="shared" si="11"/>
        <v>0</v>
      </c>
      <c r="F93" s="85"/>
      <c r="G93" s="85"/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5">
        <f t="shared" ref="D94:E94" si="12">D36-D51</f>
        <v>0</v>
      </c>
      <c r="E94" s="106">
        <f t="shared" si="12"/>
        <v>0</v>
      </c>
      <c r="F94" s="85"/>
      <c r="G94" s="85"/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5">
        <f t="shared" ref="D95:E95" si="13">D37-D52</f>
        <v>0</v>
      </c>
      <c r="E95" s="106">
        <f t="shared" si="13"/>
        <v>0</v>
      </c>
      <c r="F95" s="85"/>
      <c r="G95" s="85"/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5">
        <f>D97-D103</f>
        <v>0</v>
      </c>
      <c r="E96" s="106">
        <f>E97-E103</f>
        <v>0</v>
      </c>
      <c r="F96" s="85"/>
      <c r="G96" s="85"/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6"/>
      <c r="E97" s="85"/>
      <c r="F97" s="85"/>
      <c r="G97" s="85"/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6"/>
      <c r="E98" s="85"/>
      <c r="F98" s="85"/>
      <c r="G98" s="85"/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6"/>
      <c r="E99" s="85"/>
      <c r="F99" s="85"/>
      <c r="G99" s="85"/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6"/>
      <c r="E100" s="85"/>
      <c r="F100" s="85"/>
      <c r="G100" s="85"/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6"/>
      <c r="E101" s="85"/>
      <c r="F101" s="85"/>
      <c r="G101" s="85"/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5">
        <f>D97-D98-D99-D100</f>
        <v>0</v>
      </c>
      <c r="E102" s="106">
        <f>E97-E98-E99-E100</f>
        <v>0</v>
      </c>
      <c r="F102" s="85"/>
      <c r="G102" s="85"/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6"/>
      <c r="E103" s="85"/>
      <c r="F103" s="85"/>
      <c r="G103" s="85"/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6"/>
      <c r="E104" s="85"/>
      <c r="F104" s="85"/>
      <c r="G104" s="85"/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6"/>
      <c r="E105" s="85"/>
      <c r="F105" s="85"/>
      <c r="G105" s="85"/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6"/>
      <c r="E106" s="85"/>
      <c r="F106" s="85"/>
      <c r="G106" s="85"/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6"/>
      <c r="E107" s="85"/>
      <c r="F107" s="85"/>
      <c r="G107" s="85"/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5">
        <f>D103-D104-D105-D106</f>
        <v>0</v>
      </c>
      <c r="E108" s="106">
        <f>E103-E104-E105-E106</f>
        <v>0</v>
      </c>
      <c r="F108" s="85"/>
      <c r="G108" s="85"/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5">
        <f>D81+D96</f>
        <v>0</v>
      </c>
      <c r="E109" s="106">
        <f>E81+E96</f>
        <v>0</v>
      </c>
      <c r="F109" s="85"/>
      <c r="G109" s="85"/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6"/>
      <c r="E110" s="85"/>
      <c r="F110" s="85"/>
      <c r="G110" s="85"/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6"/>
      <c r="E111" s="85"/>
      <c r="F111" s="85"/>
      <c r="G111" s="85"/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6"/>
      <c r="E112" s="85"/>
      <c r="F112" s="85"/>
      <c r="G112" s="85"/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6"/>
      <c r="E113" s="85"/>
      <c r="F113" s="85"/>
      <c r="G113" s="85"/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6"/>
      <c r="E114" s="85"/>
      <c r="F114" s="85"/>
      <c r="G114" s="85"/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6"/>
      <c r="E115" s="85"/>
      <c r="F115" s="85"/>
      <c r="G115" s="85"/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6"/>
      <c r="E116" s="85"/>
      <c r="F116" s="85"/>
      <c r="G116" s="85"/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6"/>
      <c r="E117" s="85"/>
      <c r="F117" s="85"/>
      <c r="G117" s="85"/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6"/>
      <c r="E118" s="85"/>
      <c r="F118" s="85"/>
      <c r="G118" s="85"/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6"/>
      <c r="E119" s="85"/>
      <c r="F119" s="85"/>
      <c r="G119" s="85"/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6"/>
      <c r="E120" s="85"/>
      <c r="F120" s="85"/>
      <c r="G120" s="85"/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6"/>
      <c r="E121" s="85"/>
      <c r="F121" s="85"/>
      <c r="G121" s="85"/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6"/>
      <c r="E122" s="85"/>
      <c r="F122" s="85"/>
      <c r="G122" s="85"/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5">
        <f>D109-D110-SUM(D114:D120)</f>
        <v>0</v>
      </c>
      <c r="E123" s="106">
        <f>E109-E110-SUM(E114:E120)</f>
        <v>0</v>
      </c>
      <c r="F123" s="85"/>
      <c r="G123" s="85"/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6"/>
      <c r="E124" s="85"/>
      <c r="F124" s="85"/>
      <c r="G124" s="85"/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6"/>
      <c r="E125" s="85"/>
      <c r="F125" s="85"/>
      <c r="G125" s="85"/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6"/>
      <c r="E126" s="85"/>
      <c r="F126" s="85"/>
      <c r="G126" s="85"/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6"/>
      <c r="E127" s="85"/>
      <c r="F127" s="85"/>
      <c r="G127" s="85"/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6"/>
      <c r="E128" s="85"/>
      <c r="F128" s="85"/>
      <c r="G128" s="85"/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6"/>
      <c r="E129" s="85"/>
      <c r="F129" s="85"/>
      <c r="G129" s="85"/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6"/>
      <c r="E130" s="85"/>
      <c r="F130" s="85"/>
      <c r="G130" s="85"/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6"/>
      <c r="E131" s="85"/>
      <c r="F131" s="85"/>
      <c r="G131" s="85"/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6"/>
      <c r="E132" s="85"/>
      <c r="F132" s="85"/>
      <c r="G132" s="85"/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6"/>
      <c r="E133" s="85"/>
      <c r="F133" s="85"/>
      <c r="G133" s="85"/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6"/>
      <c r="E134" s="85"/>
      <c r="F134" s="85"/>
      <c r="G134" s="85"/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6"/>
      <c r="E135" s="85"/>
      <c r="F135" s="85"/>
      <c r="G135" s="85"/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6"/>
      <c r="E136" s="85"/>
      <c r="F136" s="85"/>
      <c r="G136" s="85"/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6"/>
      <c r="E137" s="85"/>
      <c r="F137" s="85"/>
      <c r="G137" s="85"/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5">
        <f>D124-D125-SUM(D129:D135)</f>
        <v>0</v>
      </c>
      <c r="E138" s="106">
        <f>E124-E125-SUM(E129:E135)</f>
        <v>0</v>
      </c>
      <c r="F138" s="85"/>
      <c r="G138" s="85"/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6"/>
      <c r="E139" s="106">
        <f>E109-E124</f>
        <v>0</v>
      </c>
      <c r="F139" s="85"/>
      <c r="G139" s="85"/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6"/>
      <c r="E140" s="85"/>
      <c r="F140" s="85"/>
      <c r="G140" s="85"/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6"/>
      <c r="E141" s="85"/>
      <c r="F141" s="85"/>
      <c r="G141" s="85"/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6"/>
      <c r="E142" s="85"/>
      <c r="F142" s="85"/>
      <c r="G142" s="85"/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6"/>
      <c r="E143" s="85"/>
      <c r="F143" s="85"/>
      <c r="G143" s="85"/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6"/>
      <c r="E144" s="85"/>
      <c r="F144" s="85"/>
      <c r="G144" s="85"/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6"/>
      <c r="E145" s="85"/>
      <c r="F145" s="85"/>
      <c r="G145" s="85"/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6"/>
      <c r="E146" s="85"/>
      <c r="F146" s="85"/>
      <c r="G146" s="85"/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6"/>
      <c r="E147" s="85"/>
      <c r="F147" s="85"/>
      <c r="G147" s="85"/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6"/>
      <c r="E148" s="85"/>
      <c r="F148" s="85"/>
      <c r="G148" s="85"/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6"/>
      <c r="E149" s="85"/>
      <c r="F149" s="85"/>
      <c r="G149" s="85"/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6"/>
      <c r="E150" s="85"/>
      <c r="F150" s="85"/>
      <c r="G150" s="85"/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6"/>
      <c r="E151" s="85"/>
      <c r="F151" s="85"/>
      <c r="G151" s="85"/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6"/>
      <c r="E152" s="85"/>
      <c r="F152" s="85"/>
      <c r="G152" s="85"/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6"/>
      <c r="E153" s="106">
        <f>E139-E140-SUM(E144:E150)</f>
        <v>0</v>
      </c>
      <c r="F153" s="85"/>
      <c r="G153" s="85"/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6"/>
      <c r="E154" s="106">
        <f>E139</f>
        <v>0</v>
      </c>
      <c r="F154" s="85"/>
      <c r="G154" s="85"/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6"/>
      <c r="E155" s="106">
        <f>E375</f>
        <v>0</v>
      </c>
      <c r="F155" s="85"/>
      <c r="G155" s="85"/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6"/>
      <c r="E156" s="106">
        <f>E154*0.05</f>
        <v>0</v>
      </c>
      <c r="F156" s="85"/>
      <c r="G156" s="85"/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6"/>
      <c r="E157" s="85"/>
      <c r="F157" s="85"/>
      <c r="G157" s="85"/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/>
      <c r="E158" s="110">
        <f>IF(E154-E155-E156-E157&lt;0,0,E154-E155-E156-E157)</f>
        <v>0</v>
      </c>
      <c r="F158" s="88"/>
      <c r="G158" s="88"/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5"/>
      <c r="E159" s="87"/>
      <c r="F159" s="87"/>
      <c r="G159" s="87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6"/>
      <c r="E160" s="106">
        <f>E109+E105+E69</f>
        <v>0</v>
      </c>
      <c r="F160" s="85"/>
      <c r="G160" s="85"/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6"/>
      <c r="E161" s="85"/>
      <c r="F161" s="85"/>
      <c r="G161" s="85"/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6"/>
      <c r="E162" s="85"/>
      <c r="F162" s="85"/>
      <c r="G162" s="85"/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6"/>
      <c r="E163" s="85"/>
      <c r="F163" s="85"/>
      <c r="G163" s="85"/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7"/>
      <c r="E164" s="86"/>
      <c r="F164" s="86"/>
      <c r="G164" s="86"/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/>
      <c r="E165" s="110" t="e">
        <f>E163/E160</f>
        <v>#DIV/0!</v>
      </c>
      <c r="F165" s="88"/>
      <c r="G165" s="88"/>
      <c r="H165" s="35"/>
      <c r="I165" s="5"/>
    </row>
    <row r="166" spans="1:9" s="13" customFormat="1" ht="19.5" thickBot="1" x14ac:dyDescent="0.3">
      <c r="A166" s="282" t="s">
        <v>241</v>
      </c>
      <c r="B166" s="283"/>
      <c r="C166" s="283"/>
      <c r="D166" s="283"/>
      <c r="E166" s="283"/>
      <c r="F166" s="283"/>
      <c r="G166" s="283"/>
      <c r="H166" s="284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99"/>
      <c r="E167" s="89"/>
      <c r="F167" s="89"/>
      <c r="G167" s="89"/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6"/>
      <c r="E168" s="85"/>
      <c r="F168" s="85"/>
      <c r="G168" s="85"/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6"/>
      <c r="E169" s="85"/>
      <c r="F169" s="85"/>
      <c r="G169" s="85"/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6"/>
      <c r="E170" s="85"/>
      <c r="F170" s="85"/>
      <c r="G170" s="85"/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6"/>
      <c r="E171" s="85"/>
      <c r="F171" s="85"/>
      <c r="G171" s="85"/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6"/>
      <c r="E172" s="85"/>
      <c r="F172" s="85"/>
      <c r="G172" s="85"/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6"/>
      <c r="E173" s="85"/>
      <c r="F173" s="85"/>
      <c r="G173" s="85"/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6"/>
      <c r="E174" s="85"/>
      <c r="F174" s="85"/>
      <c r="G174" s="85"/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6"/>
      <c r="E175" s="85"/>
      <c r="F175" s="85"/>
      <c r="G175" s="85"/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6"/>
      <c r="E176" s="85"/>
      <c r="F176" s="85"/>
      <c r="G176" s="85"/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6"/>
      <c r="E177" s="85"/>
      <c r="F177" s="85"/>
      <c r="G177" s="85"/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6"/>
      <c r="E178" s="85"/>
      <c r="F178" s="85"/>
      <c r="G178" s="85"/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6"/>
      <c r="E179" s="85"/>
      <c r="F179" s="85"/>
      <c r="G179" s="85"/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6"/>
      <c r="E180" s="85"/>
      <c r="F180" s="85"/>
      <c r="G180" s="85"/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6"/>
      <c r="E181" s="85"/>
      <c r="F181" s="85"/>
      <c r="G181" s="85"/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6"/>
      <c r="E182" s="85"/>
      <c r="F182" s="85"/>
      <c r="G182" s="85"/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6"/>
      <c r="E183" s="85"/>
      <c r="F183" s="85"/>
      <c r="G183" s="85"/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6"/>
      <c r="E184" s="85"/>
      <c r="F184" s="85"/>
      <c r="G184" s="85"/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6"/>
      <c r="E185" s="85"/>
      <c r="F185" s="85"/>
      <c r="G185" s="85"/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6"/>
      <c r="E186" s="85"/>
      <c r="F186" s="85"/>
      <c r="G186" s="85"/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6"/>
      <c r="E187" s="85"/>
      <c r="F187" s="85"/>
      <c r="G187" s="85"/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6"/>
      <c r="E188" s="85"/>
      <c r="F188" s="85"/>
      <c r="G188" s="85"/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6"/>
      <c r="E189" s="85"/>
      <c r="F189" s="85"/>
      <c r="G189" s="85"/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6"/>
      <c r="E190" s="85"/>
      <c r="F190" s="85"/>
      <c r="G190" s="85"/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6"/>
      <c r="E191" s="85"/>
      <c r="F191" s="85"/>
      <c r="G191" s="85"/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6"/>
      <c r="E192" s="85"/>
      <c r="F192" s="85"/>
      <c r="G192" s="85"/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6"/>
      <c r="E193" s="85"/>
      <c r="F193" s="85"/>
      <c r="G193" s="85"/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6"/>
      <c r="E194" s="85"/>
      <c r="F194" s="85"/>
      <c r="G194" s="85"/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6"/>
      <c r="E195" s="85"/>
      <c r="F195" s="85"/>
      <c r="G195" s="85"/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6"/>
      <c r="E196" s="85"/>
      <c r="F196" s="85"/>
      <c r="G196" s="85"/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6"/>
      <c r="E197" s="85"/>
      <c r="F197" s="85"/>
      <c r="G197" s="85"/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6"/>
      <c r="E198" s="85"/>
      <c r="F198" s="85"/>
      <c r="G198" s="85"/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6"/>
      <c r="E199" s="85"/>
      <c r="F199" s="85"/>
      <c r="G199" s="85"/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6"/>
      <c r="E200" s="85"/>
      <c r="F200" s="85"/>
      <c r="G200" s="85"/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6"/>
      <c r="E201" s="85"/>
      <c r="F201" s="85"/>
      <c r="G201" s="85"/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6"/>
      <c r="E202" s="85"/>
      <c r="F202" s="85"/>
      <c r="G202" s="85"/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6"/>
      <c r="E203" s="85"/>
      <c r="F203" s="85"/>
      <c r="G203" s="85"/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6"/>
      <c r="E204" s="85"/>
      <c r="F204" s="85"/>
      <c r="G204" s="85"/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6"/>
      <c r="E205" s="85"/>
      <c r="F205" s="85"/>
      <c r="G205" s="85"/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6"/>
      <c r="E206" s="85"/>
      <c r="F206" s="85"/>
      <c r="G206" s="85"/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6"/>
      <c r="E207" s="85"/>
      <c r="F207" s="85"/>
      <c r="G207" s="85"/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6"/>
      <c r="E208" s="85"/>
      <c r="F208" s="85"/>
      <c r="G208" s="85"/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6"/>
      <c r="E209" s="85"/>
      <c r="F209" s="85"/>
      <c r="G209" s="85"/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6"/>
      <c r="E210" s="85"/>
      <c r="F210" s="85"/>
      <c r="G210" s="85"/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6"/>
      <c r="E211" s="85"/>
      <c r="F211" s="85"/>
      <c r="G211" s="85"/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6"/>
      <c r="E212" s="85"/>
      <c r="F212" s="85"/>
      <c r="G212" s="85"/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6"/>
      <c r="E213" s="85"/>
      <c r="F213" s="85"/>
      <c r="G213" s="85"/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6"/>
      <c r="E214" s="85"/>
      <c r="F214" s="85"/>
      <c r="G214" s="85"/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6"/>
      <c r="E215" s="85"/>
      <c r="F215" s="85"/>
      <c r="G215" s="85"/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6"/>
      <c r="E216" s="85"/>
      <c r="F216" s="85"/>
      <c r="G216" s="85"/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6"/>
      <c r="E217" s="85"/>
      <c r="F217" s="85"/>
      <c r="G217" s="85"/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6"/>
      <c r="E218" s="85"/>
      <c r="F218" s="85"/>
      <c r="G218" s="85"/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6"/>
      <c r="E219" s="85"/>
      <c r="F219" s="85"/>
      <c r="G219" s="85"/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6"/>
      <c r="E220" s="85"/>
      <c r="F220" s="85"/>
      <c r="G220" s="85"/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6"/>
      <c r="E221" s="85"/>
      <c r="F221" s="85"/>
      <c r="G221" s="85"/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6"/>
      <c r="E222" s="85"/>
      <c r="F222" s="85"/>
      <c r="G222" s="85"/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6"/>
      <c r="E223" s="85"/>
      <c r="F223" s="85"/>
      <c r="G223" s="85"/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6"/>
      <c r="E224" s="85"/>
      <c r="F224" s="85"/>
      <c r="G224" s="85"/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6"/>
      <c r="E225" s="85"/>
      <c r="F225" s="85"/>
      <c r="G225" s="85"/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6"/>
      <c r="E226" s="85"/>
      <c r="F226" s="85"/>
      <c r="G226" s="85"/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6"/>
      <c r="E227" s="106">
        <f>E224-E226</f>
        <v>0</v>
      </c>
      <c r="F227" s="85"/>
      <c r="G227" s="85"/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6"/>
      <c r="E228" s="85"/>
      <c r="F228" s="85"/>
      <c r="G228" s="85"/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6"/>
      <c r="E229" s="85"/>
      <c r="F229" s="85"/>
      <c r="G229" s="85"/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6"/>
      <c r="E230" s="85"/>
      <c r="F230" s="85"/>
      <c r="G230" s="85"/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6"/>
      <c r="E231" s="85"/>
      <c r="F231" s="85"/>
      <c r="G231" s="85"/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6"/>
      <c r="E232" s="85"/>
      <c r="F232" s="85"/>
      <c r="G232" s="85"/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6"/>
      <c r="E233" s="85"/>
      <c r="F233" s="85"/>
      <c r="G233" s="85"/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6"/>
      <c r="E234" s="85"/>
      <c r="F234" s="85"/>
      <c r="G234" s="85"/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6"/>
      <c r="E235" s="85"/>
      <c r="F235" s="85"/>
      <c r="G235" s="85"/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6"/>
      <c r="E236" s="85"/>
      <c r="F236" s="85"/>
      <c r="G236" s="85"/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6"/>
      <c r="E237" s="85"/>
      <c r="F237" s="85"/>
      <c r="G237" s="85"/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6"/>
      <c r="E238" s="85"/>
      <c r="F238" s="85"/>
      <c r="G238" s="85"/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6"/>
      <c r="E239" s="85"/>
      <c r="F239" s="85"/>
      <c r="G239" s="85"/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6"/>
      <c r="E240" s="85"/>
      <c r="F240" s="85"/>
      <c r="G240" s="85"/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6"/>
      <c r="E241" s="85"/>
      <c r="F241" s="85"/>
      <c r="G241" s="85"/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6"/>
      <c r="E242" s="85"/>
      <c r="F242" s="85"/>
      <c r="G242" s="85"/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6"/>
      <c r="E243" s="85"/>
      <c r="F243" s="85"/>
      <c r="G243" s="85"/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6"/>
      <c r="E244" s="85"/>
      <c r="F244" s="85"/>
      <c r="G244" s="85"/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6"/>
      <c r="E245" s="85"/>
      <c r="F245" s="85"/>
      <c r="G245" s="85"/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6"/>
      <c r="E246" s="85"/>
      <c r="F246" s="85"/>
      <c r="G246" s="85"/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6"/>
      <c r="E247" s="85"/>
      <c r="F247" s="85"/>
      <c r="G247" s="85"/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6"/>
      <c r="E248" s="85"/>
      <c r="F248" s="85"/>
      <c r="G248" s="85"/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6"/>
      <c r="E249" s="85"/>
      <c r="F249" s="85"/>
      <c r="G249" s="85"/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6"/>
      <c r="E250" s="85"/>
      <c r="F250" s="85"/>
      <c r="G250" s="85"/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6"/>
      <c r="E251" s="85"/>
      <c r="F251" s="85"/>
      <c r="G251" s="85"/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/>
      <c r="E252" s="88"/>
      <c r="F252" s="88"/>
      <c r="G252" s="86"/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5"/>
      <c r="E253" s="89"/>
      <c r="F253" s="89"/>
      <c r="G253" s="87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6"/>
      <c r="E254" s="85"/>
      <c r="F254" s="85"/>
      <c r="G254" s="85"/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6"/>
      <c r="E255" s="85"/>
      <c r="F255" s="85"/>
      <c r="G255" s="85"/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6"/>
      <c r="E256" s="85"/>
      <c r="F256" s="85"/>
      <c r="G256" s="85"/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6"/>
      <c r="E257" s="85"/>
      <c r="F257" s="85"/>
      <c r="G257" s="85"/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6"/>
      <c r="E258" s="85"/>
      <c r="F258" s="85"/>
      <c r="G258" s="85"/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6"/>
      <c r="E259" s="85"/>
      <c r="F259" s="85"/>
      <c r="G259" s="85"/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6"/>
      <c r="E260" s="85"/>
      <c r="F260" s="85"/>
      <c r="G260" s="85"/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6"/>
      <c r="E261" s="85"/>
      <c r="F261" s="85"/>
      <c r="G261" s="85"/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6"/>
      <c r="E262" s="85"/>
      <c r="F262" s="85"/>
      <c r="G262" s="85"/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6"/>
      <c r="E263" s="85"/>
      <c r="F263" s="85"/>
      <c r="G263" s="85"/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6"/>
      <c r="E264" s="85"/>
      <c r="F264" s="85"/>
      <c r="G264" s="85"/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6"/>
      <c r="E265" s="85"/>
      <c r="F265" s="85"/>
      <c r="G265" s="85"/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6"/>
      <c r="E266" s="85"/>
      <c r="F266" s="85"/>
      <c r="G266" s="85"/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6"/>
      <c r="E267" s="85"/>
      <c r="F267" s="85"/>
      <c r="G267" s="85"/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6"/>
      <c r="E268" s="85"/>
      <c r="F268" s="85"/>
      <c r="G268" s="85"/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6"/>
      <c r="E269" s="85"/>
      <c r="F269" s="85"/>
      <c r="G269" s="85"/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6"/>
      <c r="E270" s="85"/>
      <c r="F270" s="85"/>
      <c r="G270" s="85"/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6"/>
      <c r="E271" s="85"/>
      <c r="F271" s="85"/>
      <c r="G271" s="85"/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6"/>
      <c r="E272" s="85"/>
      <c r="F272" s="85"/>
      <c r="G272" s="85"/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6"/>
      <c r="E273" s="85"/>
      <c r="F273" s="85"/>
      <c r="G273" s="85"/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6"/>
      <c r="E274" s="85"/>
      <c r="F274" s="85"/>
      <c r="G274" s="85"/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6"/>
      <c r="E275" s="85"/>
      <c r="F275" s="85"/>
      <c r="G275" s="85"/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6"/>
      <c r="E276" s="85"/>
      <c r="F276" s="85"/>
      <c r="G276" s="85"/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6"/>
      <c r="E277" s="85"/>
      <c r="F277" s="85"/>
      <c r="G277" s="85"/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6"/>
      <c r="E278" s="85"/>
      <c r="F278" s="85"/>
      <c r="G278" s="85"/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6"/>
      <c r="E279" s="85"/>
      <c r="F279" s="85"/>
      <c r="G279" s="85"/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6"/>
      <c r="E280" s="85"/>
      <c r="F280" s="85"/>
      <c r="G280" s="85"/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6"/>
      <c r="E281" s="85"/>
      <c r="F281" s="85"/>
      <c r="G281" s="85"/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6"/>
      <c r="E282" s="85"/>
      <c r="F282" s="85"/>
      <c r="G282" s="85"/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6"/>
      <c r="E283" s="85"/>
      <c r="F283" s="85"/>
      <c r="G283" s="85"/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6"/>
      <c r="E284" s="85"/>
      <c r="F284" s="85"/>
      <c r="G284" s="85"/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6"/>
      <c r="E285" s="85"/>
      <c r="F285" s="85"/>
      <c r="G285" s="85"/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6"/>
      <c r="E286" s="85"/>
      <c r="F286" s="85"/>
      <c r="G286" s="85"/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6"/>
      <c r="E287" s="85"/>
      <c r="F287" s="85"/>
      <c r="G287" s="85"/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6"/>
      <c r="E288" s="85"/>
      <c r="F288" s="85"/>
      <c r="G288" s="85"/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6"/>
      <c r="E289" s="85"/>
      <c r="F289" s="85"/>
      <c r="G289" s="85"/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6"/>
      <c r="E290" s="85"/>
      <c r="F290" s="85"/>
      <c r="G290" s="85"/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6"/>
      <c r="E291" s="85"/>
      <c r="F291" s="85"/>
      <c r="G291" s="85"/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6"/>
      <c r="E292" s="85"/>
      <c r="F292" s="85"/>
      <c r="G292" s="85"/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6"/>
      <c r="E293" s="85"/>
      <c r="F293" s="85"/>
      <c r="G293" s="85"/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6"/>
      <c r="E294" s="85"/>
      <c r="F294" s="85"/>
      <c r="G294" s="85"/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6"/>
      <c r="E295" s="85"/>
      <c r="F295" s="85"/>
      <c r="G295" s="85"/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6"/>
      <c r="E296" s="85"/>
      <c r="F296" s="85"/>
      <c r="G296" s="85"/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6"/>
      <c r="E297" s="85"/>
      <c r="F297" s="85"/>
      <c r="G297" s="85"/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6"/>
      <c r="E298" s="85"/>
      <c r="F298" s="85"/>
      <c r="G298" s="85"/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6"/>
      <c r="E299" s="85"/>
      <c r="F299" s="85"/>
      <c r="G299" s="85"/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6"/>
      <c r="E300" s="85"/>
      <c r="F300" s="85"/>
      <c r="G300" s="85"/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6"/>
      <c r="E301" s="85"/>
      <c r="F301" s="85"/>
      <c r="G301" s="85"/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6"/>
      <c r="E302" s="85"/>
      <c r="F302" s="85"/>
      <c r="G302" s="85"/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6"/>
      <c r="E303" s="85"/>
      <c r="F303" s="85"/>
      <c r="G303" s="85"/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6"/>
      <c r="E304" s="85"/>
      <c r="F304" s="85"/>
      <c r="G304" s="85"/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6"/>
      <c r="E305" s="106" t="e">
        <f>E167/1.2/E23*100</f>
        <v>#DIV/0!</v>
      </c>
      <c r="F305" s="85"/>
      <c r="G305" s="85"/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6"/>
      <c r="E306" s="85"/>
      <c r="F306" s="85"/>
      <c r="G306" s="85"/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6"/>
      <c r="E307" s="85"/>
      <c r="F307" s="85"/>
      <c r="G307" s="85"/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6"/>
      <c r="E308" s="85"/>
      <c r="F308" s="85"/>
      <c r="G308" s="85"/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6"/>
      <c r="E309" s="85"/>
      <c r="F309" s="85"/>
      <c r="G309" s="85"/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6"/>
      <c r="E310" s="85"/>
      <c r="F310" s="85"/>
      <c r="G310" s="85"/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6"/>
      <c r="E311" s="106" t="e">
        <f>E173/1.2/E29*100</f>
        <v>#DIV/0!</v>
      </c>
      <c r="F311" s="85"/>
      <c r="G311" s="85"/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6"/>
      <c r="E312" s="85"/>
      <c r="F312" s="85"/>
      <c r="G312" s="85"/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6"/>
      <c r="E313" s="106">
        <f>IF(E32=0,0,E176/1.2/E32*100)</f>
        <v>0</v>
      </c>
      <c r="F313" s="85"/>
      <c r="G313" s="85"/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7"/>
      <c r="E314" s="85"/>
      <c r="F314" s="86"/>
      <c r="G314" s="86"/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7"/>
      <c r="E315" s="85"/>
      <c r="F315" s="86"/>
      <c r="G315" s="86"/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6"/>
      <c r="E316" s="85"/>
      <c r="F316" s="85"/>
      <c r="G316" s="85"/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98"/>
      <c r="E317" s="88"/>
      <c r="F317" s="88"/>
      <c r="G317" s="88"/>
      <c r="H317" s="35"/>
      <c r="I317" s="5"/>
    </row>
    <row r="318" spans="1:9" s="13" customFormat="1" ht="19.5" thickBot="1" x14ac:dyDescent="0.3">
      <c r="A318" s="282" t="s">
        <v>494</v>
      </c>
      <c r="B318" s="283"/>
      <c r="C318" s="283"/>
      <c r="D318" s="283"/>
      <c r="E318" s="283"/>
      <c r="F318" s="283"/>
      <c r="G318" s="283"/>
      <c r="H318" s="284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/>
      <c r="G319" s="89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6"/>
      <c r="E320" s="85"/>
      <c r="F320" s="85"/>
      <c r="G320" s="85"/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96"/>
      <c r="E321" s="85"/>
      <c r="F321" s="85"/>
      <c r="G321" s="85"/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96"/>
      <c r="E322" s="85"/>
      <c r="F322" s="85"/>
      <c r="G322" s="85"/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96"/>
      <c r="E323" s="85"/>
      <c r="F323" s="85"/>
      <c r="G323" s="85"/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96"/>
      <c r="E324" s="85"/>
      <c r="F324" s="85"/>
      <c r="G324" s="85"/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85" t="s">
        <v>497</v>
      </c>
      <c r="E325" s="85" t="s">
        <v>497</v>
      </c>
      <c r="F325" s="85"/>
      <c r="G325" s="85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6"/>
      <c r="E326" s="85"/>
      <c r="F326" s="85"/>
      <c r="G326" s="85"/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96"/>
      <c r="E327" s="85"/>
      <c r="F327" s="85"/>
      <c r="G327" s="85"/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85" t="s">
        <v>497</v>
      </c>
      <c r="E328" s="85" t="s">
        <v>497</v>
      </c>
      <c r="F328" s="85"/>
      <c r="G328" s="85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6"/>
      <c r="E329" s="85"/>
      <c r="F329" s="85"/>
      <c r="G329" s="85"/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96"/>
      <c r="E330" s="85"/>
      <c r="F330" s="85"/>
      <c r="G330" s="85"/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96"/>
      <c r="E331" s="85"/>
      <c r="F331" s="85"/>
      <c r="G331" s="85"/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85" t="s">
        <v>497</v>
      </c>
      <c r="E332" s="85" t="s">
        <v>497</v>
      </c>
      <c r="F332" s="85"/>
      <c r="G332" s="85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6"/>
      <c r="E333" s="85"/>
      <c r="F333" s="85"/>
      <c r="G333" s="85"/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96"/>
      <c r="E334" s="85"/>
      <c r="F334" s="85"/>
      <c r="G334" s="85"/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85" t="s">
        <v>497</v>
      </c>
      <c r="E335" s="85" t="s">
        <v>497</v>
      </c>
      <c r="F335" s="85"/>
      <c r="G335" s="85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6"/>
      <c r="E336" s="85"/>
      <c r="F336" s="85"/>
      <c r="G336" s="85"/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96"/>
      <c r="E337" s="85"/>
      <c r="F337" s="85"/>
      <c r="G337" s="85"/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96"/>
      <c r="E338" s="85"/>
      <c r="F338" s="85"/>
      <c r="G338" s="85"/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/>
      <c r="G339" s="89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6"/>
      <c r="E340" s="85"/>
      <c r="F340" s="85"/>
      <c r="G340" s="85"/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/>
      <c r="E341" s="106">
        <f>E340</f>
        <v>0</v>
      </c>
      <c r="F341" s="85"/>
      <c r="G341" s="85"/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/>
      <c r="E342" s="85"/>
      <c r="F342" s="85"/>
      <c r="G342" s="85"/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/>
      <c r="E343" s="106">
        <f>E341-E342</f>
        <v>0</v>
      </c>
      <c r="F343" s="85"/>
      <c r="G343" s="85"/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/>
      <c r="E344" s="85"/>
      <c r="F344" s="85"/>
      <c r="G344" s="85"/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/>
      <c r="E345" s="85"/>
      <c r="F345" s="85"/>
      <c r="G345" s="85"/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/>
      <c r="E346" s="106">
        <f>E345</f>
        <v>0</v>
      </c>
      <c r="F346" s="85"/>
      <c r="G346" s="85"/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/>
      <c r="E347" s="85"/>
      <c r="F347" s="85"/>
      <c r="G347" s="85"/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/>
      <c r="E348" s="106">
        <f>E346-E347</f>
        <v>0</v>
      </c>
      <c r="F348" s="85"/>
      <c r="G348" s="85"/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/>
      <c r="E349" s="85"/>
      <c r="F349" s="85"/>
      <c r="G349" s="85"/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/>
      <c r="E350" s="111">
        <v>11.739280200000001</v>
      </c>
      <c r="F350" s="85"/>
      <c r="G350" s="85"/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/>
      <c r="G351" s="85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6"/>
      <c r="E352" s="85"/>
      <c r="F352" s="85"/>
      <c r="G352" s="85"/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96"/>
      <c r="E353" s="85"/>
      <c r="F353" s="85"/>
      <c r="G353" s="85"/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/>
      <c r="E354" s="85"/>
      <c r="F354" s="85"/>
      <c r="G354" s="85"/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6"/>
      <c r="E355" s="85"/>
      <c r="F355" s="85"/>
      <c r="G355" s="85"/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/>
      <c r="G356" s="85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6"/>
      <c r="E357" s="85"/>
      <c r="F357" s="85"/>
      <c r="G357" s="85"/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6"/>
      <c r="E358" s="85"/>
      <c r="F358" s="85"/>
      <c r="G358" s="85"/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6"/>
      <c r="E359" s="85"/>
      <c r="F359" s="85"/>
      <c r="G359" s="85"/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6"/>
      <c r="E360" s="85"/>
      <c r="F360" s="85"/>
      <c r="G360" s="85"/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96"/>
      <c r="E361" s="85"/>
      <c r="F361" s="85"/>
      <c r="G361" s="85"/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6"/>
      <c r="E362" s="85"/>
      <c r="F362" s="85"/>
      <c r="G362" s="85"/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96"/>
      <c r="E363" s="85"/>
      <c r="F363" s="85"/>
      <c r="G363" s="85"/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6"/>
      <c r="E364" s="85"/>
      <c r="F364" s="85"/>
      <c r="G364" s="85"/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97"/>
      <c r="E365" s="85"/>
      <c r="F365" s="86"/>
      <c r="G365" s="86"/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97"/>
      <c r="E366" s="85"/>
      <c r="F366" s="86"/>
      <c r="G366" s="86"/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/>
      <c r="E367" s="88"/>
      <c r="F367" s="88"/>
      <c r="G367" s="88"/>
      <c r="H367" s="48"/>
    </row>
    <row r="368" spans="1:8" x14ac:dyDescent="0.25">
      <c r="A368" s="285" t="s">
        <v>590</v>
      </c>
      <c r="B368" s="286"/>
      <c r="C368" s="286"/>
      <c r="D368" s="286"/>
      <c r="E368" s="286"/>
      <c r="F368" s="286"/>
      <c r="G368" s="286"/>
      <c r="H368" s="287"/>
    </row>
    <row r="369" spans="1:9" ht="16.5" thickBot="1" x14ac:dyDescent="0.3">
      <c r="A369" s="285"/>
      <c r="B369" s="286"/>
      <c r="C369" s="286"/>
      <c r="D369" s="286"/>
      <c r="E369" s="286"/>
      <c r="F369" s="286"/>
      <c r="G369" s="286"/>
      <c r="H369" s="287"/>
    </row>
    <row r="370" spans="1:9" s="6" customFormat="1" ht="67.5" customHeight="1" x14ac:dyDescent="0.25">
      <c r="A370" s="288" t="s">
        <v>7</v>
      </c>
      <c r="B370" s="290" t="s">
        <v>8</v>
      </c>
      <c r="C370" s="292" t="s">
        <v>9</v>
      </c>
      <c r="D370" s="278" t="s">
        <v>10</v>
      </c>
      <c r="E370" s="279"/>
      <c r="F370" s="280" t="s">
        <v>11</v>
      </c>
      <c r="G370" s="279"/>
      <c r="H370" s="266" t="s">
        <v>12</v>
      </c>
      <c r="I370" s="5"/>
    </row>
    <row r="371" spans="1:9" s="6" customFormat="1" ht="45" x14ac:dyDescent="0.25">
      <c r="A371" s="289"/>
      <c r="B371" s="291"/>
      <c r="C371" s="293"/>
      <c r="D371" s="61" t="s">
        <v>13</v>
      </c>
      <c r="E371" s="8" t="s">
        <v>14</v>
      </c>
      <c r="F371" s="8" t="s">
        <v>15</v>
      </c>
      <c r="G371" s="7" t="s">
        <v>16</v>
      </c>
      <c r="H371" s="267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x14ac:dyDescent="0.25">
      <c r="A373" s="294" t="s">
        <v>591</v>
      </c>
      <c r="B373" s="295"/>
      <c r="C373" s="20" t="s">
        <v>21</v>
      </c>
      <c r="D373" s="99"/>
      <c r="E373" s="112">
        <f>E374+E431</f>
        <v>0</v>
      </c>
      <c r="F373" s="93"/>
      <c r="G373" s="93"/>
      <c r="H373" s="53"/>
    </row>
    <row r="374" spans="1:9" x14ac:dyDescent="0.25">
      <c r="A374" s="18" t="s">
        <v>19</v>
      </c>
      <c r="B374" s="54" t="s">
        <v>592</v>
      </c>
      <c r="C374" s="20" t="s">
        <v>21</v>
      </c>
      <c r="D374" s="96"/>
      <c r="E374" s="106">
        <f>E375+E399+E427+E428</f>
        <v>0</v>
      </c>
      <c r="F374" s="85"/>
      <c r="G374" s="91"/>
      <c r="H374" s="55"/>
    </row>
    <row r="375" spans="1:9" x14ac:dyDescent="0.25">
      <c r="A375" s="18" t="s">
        <v>22</v>
      </c>
      <c r="B375" s="22" t="s">
        <v>593</v>
      </c>
      <c r="C375" s="20" t="s">
        <v>21</v>
      </c>
      <c r="D375" s="96"/>
      <c r="E375" s="106">
        <f>E376+E394+E398</f>
        <v>0</v>
      </c>
      <c r="F375" s="85"/>
      <c r="G375" s="91"/>
      <c r="H375" s="55"/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6"/>
      <c r="E376" s="113">
        <f>E377+SUM(E381:E384,E389:E391)</f>
        <v>0</v>
      </c>
      <c r="F376" s="91"/>
      <c r="G376" s="91"/>
      <c r="H376" s="55"/>
    </row>
    <row r="377" spans="1:9" x14ac:dyDescent="0.25">
      <c r="A377" s="18" t="s">
        <v>595</v>
      </c>
      <c r="B377" s="25" t="s">
        <v>596</v>
      </c>
      <c r="C377" s="20" t="s">
        <v>21</v>
      </c>
      <c r="D377" s="96"/>
      <c r="E377" s="113">
        <f>SUM(E378:E380)</f>
        <v>0</v>
      </c>
      <c r="F377" s="91"/>
      <c r="G377" s="91"/>
      <c r="H377" s="55"/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6"/>
      <c r="E378" s="91"/>
      <c r="F378" s="91"/>
      <c r="G378" s="91"/>
      <c r="H378" s="55"/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6"/>
      <c r="E379" s="91"/>
      <c r="F379" s="91"/>
      <c r="G379" s="91"/>
      <c r="H379" s="55"/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6"/>
      <c r="E380" s="91"/>
      <c r="F380" s="91"/>
      <c r="G380" s="91"/>
      <c r="H380" s="55"/>
    </row>
    <row r="381" spans="1:9" x14ac:dyDescent="0.25">
      <c r="A381" s="18" t="s">
        <v>600</v>
      </c>
      <c r="B381" s="25" t="s">
        <v>601</v>
      </c>
      <c r="C381" s="20" t="s">
        <v>21</v>
      </c>
      <c r="D381" s="96"/>
      <c r="E381" s="91"/>
      <c r="F381" s="91"/>
      <c r="G381" s="91"/>
      <c r="H381" s="55"/>
    </row>
    <row r="382" spans="1:9" x14ac:dyDescent="0.25">
      <c r="A382" s="18" t="s">
        <v>602</v>
      </c>
      <c r="B382" s="25" t="s">
        <v>603</v>
      </c>
      <c r="C382" s="20" t="s">
        <v>21</v>
      </c>
      <c r="D382" s="96"/>
      <c r="E382" s="91"/>
      <c r="F382" s="91"/>
      <c r="G382" s="91"/>
      <c r="H382" s="55"/>
    </row>
    <row r="383" spans="1:9" x14ac:dyDescent="0.25">
      <c r="A383" s="18" t="s">
        <v>604</v>
      </c>
      <c r="B383" s="25" t="s">
        <v>605</v>
      </c>
      <c r="C383" s="20" t="s">
        <v>21</v>
      </c>
      <c r="D383" s="96"/>
      <c r="E383" s="91"/>
      <c r="F383" s="91"/>
      <c r="G383" s="91"/>
      <c r="H383" s="55"/>
    </row>
    <row r="384" spans="1:9" x14ac:dyDescent="0.25">
      <c r="A384" s="18" t="s">
        <v>606</v>
      </c>
      <c r="B384" s="25" t="s">
        <v>607</v>
      </c>
      <c r="C384" s="20" t="s">
        <v>21</v>
      </c>
      <c r="D384" s="96"/>
      <c r="E384" s="113">
        <f>E385+E387</f>
        <v>0</v>
      </c>
      <c r="F384" s="91"/>
      <c r="G384" s="91"/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6"/>
      <c r="E385" s="91"/>
      <c r="F385" s="91"/>
      <c r="G385" s="91"/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96"/>
      <c r="E386" s="91"/>
      <c r="F386" s="91"/>
      <c r="G386" s="91"/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96"/>
      <c r="E387" s="91"/>
      <c r="F387" s="91"/>
      <c r="G387" s="91"/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96"/>
      <c r="E388" s="91"/>
      <c r="F388" s="91"/>
      <c r="G388" s="91"/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96"/>
      <c r="E389" s="91"/>
      <c r="F389" s="91"/>
      <c r="G389" s="91"/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96"/>
      <c r="E390" s="91"/>
      <c r="F390" s="91"/>
      <c r="G390" s="91"/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6"/>
      <c r="E391" s="113">
        <f>E392+E393</f>
        <v>0</v>
      </c>
      <c r="F391" s="91"/>
      <c r="G391" s="91"/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96"/>
      <c r="E392" s="91"/>
      <c r="F392" s="91"/>
      <c r="G392" s="91"/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96"/>
      <c r="E393" s="91"/>
      <c r="F393" s="91"/>
      <c r="G393" s="91"/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6"/>
      <c r="E394" s="106">
        <f>SUM(E395:E397)</f>
        <v>0</v>
      </c>
      <c r="F394" s="85"/>
      <c r="G394" s="91"/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6"/>
      <c r="E395" s="85"/>
      <c r="F395" s="85"/>
      <c r="G395" s="91"/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6"/>
      <c r="E396" s="85"/>
      <c r="F396" s="85"/>
      <c r="G396" s="91"/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6"/>
      <c r="E397" s="85"/>
      <c r="F397" s="85"/>
      <c r="G397" s="91"/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96"/>
      <c r="E398" s="85"/>
      <c r="F398" s="85"/>
      <c r="G398" s="91"/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96"/>
      <c r="E399" s="106">
        <f>E400+E413+E414</f>
        <v>0</v>
      </c>
      <c r="F399" s="85"/>
      <c r="G399" s="91"/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96"/>
      <c r="E400" s="113">
        <f>E401+SUM(E405:E410)</f>
        <v>0</v>
      </c>
      <c r="F400" s="91"/>
      <c r="G400" s="91"/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96"/>
      <c r="E401" s="113">
        <f>SUM(E402:E404)</f>
        <v>0</v>
      </c>
      <c r="F401" s="91"/>
      <c r="G401" s="91"/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6"/>
      <c r="E402" s="91"/>
      <c r="F402" s="91"/>
      <c r="G402" s="91"/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6"/>
      <c r="E403" s="91"/>
      <c r="F403" s="91"/>
      <c r="G403" s="91"/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6"/>
      <c r="E404" s="91"/>
      <c r="F404" s="91"/>
      <c r="G404" s="91"/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96"/>
      <c r="E405" s="91"/>
      <c r="F405" s="91"/>
      <c r="G405" s="91"/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96"/>
      <c r="E406" s="91"/>
      <c r="F406" s="91"/>
      <c r="G406" s="91"/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96"/>
      <c r="E407" s="91"/>
      <c r="F407" s="91"/>
      <c r="G407" s="91"/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96"/>
      <c r="E408" s="91"/>
      <c r="F408" s="91"/>
      <c r="G408" s="91"/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96"/>
      <c r="E409" s="91"/>
      <c r="F409" s="91"/>
      <c r="G409" s="91"/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6"/>
      <c r="E410" s="113">
        <f>E411+E412</f>
        <v>0</v>
      </c>
      <c r="F410" s="91"/>
      <c r="G410" s="91"/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96"/>
      <c r="E411" s="91"/>
      <c r="F411" s="91"/>
      <c r="G411" s="91"/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96"/>
      <c r="E412" s="91"/>
      <c r="F412" s="91"/>
      <c r="G412" s="91"/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96"/>
      <c r="E413" s="85"/>
      <c r="F413" s="85"/>
      <c r="G413" s="91"/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96"/>
      <c r="E414" s="106">
        <f>E415+SUM(E419:E424)</f>
        <v>0</v>
      </c>
      <c r="F414" s="85"/>
      <c r="G414" s="91"/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96"/>
      <c r="E415" s="106">
        <f>SUM(E416:E418)</f>
        <v>0</v>
      </c>
      <c r="F415" s="85"/>
      <c r="G415" s="91"/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6"/>
      <c r="E416" s="85"/>
      <c r="F416" s="85"/>
      <c r="G416" s="91"/>
      <c r="H416" s="55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6"/>
      <c r="E417" s="85"/>
      <c r="F417" s="85"/>
      <c r="G417" s="91"/>
      <c r="H417" s="55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6"/>
      <c r="E418" s="85"/>
      <c r="F418" s="85"/>
      <c r="G418" s="91"/>
      <c r="H418" s="55"/>
    </row>
    <row r="419" spans="1:10" x14ac:dyDescent="0.25">
      <c r="A419" s="18" t="s">
        <v>651</v>
      </c>
      <c r="B419" s="25" t="s">
        <v>410</v>
      </c>
      <c r="C419" s="20" t="s">
        <v>21</v>
      </c>
      <c r="D419" s="96"/>
      <c r="E419" s="85"/>
      <c r="F419" s="85"/>
      <c r="G419" s="91"/>
      <c r="H419" s="55"/>
    </row>
    <row r="420" spans="1:10" x14ac:dyDescent="0.25">
      <c r="A420" s="18" t="s">
        <v>652</v>
      </c>
      <c r="B420" s="25" t="s">
        <v>413</v>
      </c>
      <c r="C420" s="20" t="s">
        <v>21</v>
      </c>
      <c r="D420" s="96"/>
      <c r="E420" s="85"/>
      <c r="F420" s="85"/>
      <c r="G420" s="91"/>
      <c r="H420" s="55"/>
    </row>
    <row r="421" spans="1:10" x14ac:dyDescent="0.25">
      <c r="A421" s="18" t="s">
        <v>653</v>
      </c>
      <c r="B421" s="25" t="s">
        <v>416</v>
      </c>
      <c r="C421" s="20" t="s">
        <v>21</v>
      </c>
      <c r="D421" s="96"/>
      <c r="E421" s="85"/>
      <c r="F421" s="85"/>
      <c r="G421" s="91"/>
      <c r="H421" s="55"/>
    </row>
    <row r="422" spans="1:10" x14ac:dyDescent="0.25">
      <c r="A422" s="18" t="s">
        <v>654</v>
      </c>
      <c r="B422" s="25" t="s">
        <v>422</v>
      </c>
      <c r="C422" s="20" t="s">
        <v>21</v>
      </c>
      <c r="D422" s="96"/>
      <c r="E422" s="85"/>
      <c r="F422" s="85"/>
      <c r="G422" s="91"/>
      <c r="H422" s="55"/>
    </row>
    <row r="423" spans="1:10" x14ac:dyDescent="0.25">
      <c r="A423" s="18" t="s">
        <v>655</v>
      </c>
      <c r="B423" s="25" t="s">
        <v>424</v>
      </c>
      <c r="C423" s="20" t="s">
        <v>21</v>
      </c>
      <c r="D423" s="96"/>
      <c r="E423" s="85"/>
      <c r="F423" s="85"/>
      <c r="G423" s="91"/>
      <c r="H423" s="55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6"/>
      <c r="E424" s="106">
        <f>E425+E426</f>
        <v>0</v>
      </c>
      <c r="F424" s="85"/>
      <c r="G424" s="91"/>
      <c r="H424" s="55"/>
    </row>
    <row r="425" spans="1:10" x14ac:dyDescent="0.25">
      <c r="A425" s="18" t="s">
        <v>657</v>
      </c>
      <c r="B425" s="56" t="s">
        <v>45</v>
      </c>
      <c r="C425" s="20" t="s">
        <v>21</v>
      </c>
      <c r="D425" s="96"/>
      <c r="E425" s="85"/>
      <c r="F425" s="85"/>
      <c r="G425" s="91"/>
      <c r="H425" s="55"/>
    </row>
    <row r="426" spans="1:10" x14ac:dyDescent="0.25">
      <c r="A426" s="18" t="s">
        <v>658</v>
      </c>
      <c r="B426" s="56" t="s">
        <v>47</v>
      </c>
      <c r="C426" s="20" t="s">
        <v>21</v>
      </c>
      <c r="D426" s="96"/>
      <c r="E426" s="85"/>
      <c r="F426" s="85"/>
      <c r="G426" s="91"/>
      <c r="H426" s="55"/>
    </row>
    <row r="427" spans="1:10" x14ac:dyDescent="0.25">
      <c r="A427" s="18" t="s">
        <v>32</v>
      </c>
      <c r="B427" s="22" t="s">
        <v>659</v>
      </c>
      <c r="C427" s="20" t="s">
        <v>21</v>
      </c>
      <c r="D427" s="96"/>
      <c r="E427" s="85"/>
      <c r="F427" s="85"/>
      <c r="G427" s="91"/>
      <c r="H427" s="55"/>
    </row>
    <row r="428" spans="1:10" x14ac:dyDescent="0.25">
      <c r="A428" s="18" t="s">
        <v>34</v>
      </c>
      <c r="B428" s="22" t="s">
        <v>660</v>
      </c>
      <c r="C428" s="20" t="s">
        <v>21</v>
      </c>
      <c r="D428" s="96"/>
      <c r="E428" s="106">
        <f>E429+E430</f>
        <v>0</v>
      </c>
      <c r="F428" s="85"/>
      <c r="G428" s="91"/>
      <c r="H428" s="55"/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6"/>
      <c r="E429" s="85"/>
      <c r="F429" s="85"/>
      <c r="G429" s="91"/>
      <c r="H429" s="55"/>
      <c r="J429" s="57"/>
    </row>
    <row r="430" spans="1:10" x14ac:dyDescent="0.25">
      <c r="A430" s="18" t="s">
        <v>663</v>
      </c>
      <c r="B430" s="24" t="s">
        <v>664</v>
      </c>
      <c r="C430" s="20" t="s">
        <v>21</v>
      </c>
      <c r="D430" s="96"/>
      <c r="E430" s="85"/>
      <c r="F430" s="85"/>
      <c r="G430" s="91"/>
      <c r="H430" s="55"/>
    </row>
    <row r="431" spans="1:10" x14ac:dyDescent="0.25">
      <c r="A431" s="18" t="s">
        <v>50</v>
      </c>
      <c r="B431" s="54" t="s">
        <v>665</v>
      </c>
      <c r="C431" s="20" t="s">
        <v>21</v>
      </c>
      <c r="D431" s="96"/>
      <c r="E431" s="106">
        <f>SUM(E432:E436,E441:E442)</f>
        <v>0</v>
      </c>
      <c r="F431" s="85"/>
      <c r="G431" s="91"/>
      <c r="H431" s="55"/>
    </row>
    <row r="432" spans="1:10" x14ac:dyDescent="0.25">
      <c r="A432" s="18" t="s">
        <v>52</v>
      </c>
      <c r="B432" s="22" t="s">
        <v>666</v>
      </c>
      <c r="C432" s="20" t="s">
        <v>21</v>
      </c>
      <c r="D432" s="96"/>
      <c r="E432" s="85"/>
      <c r="F432" s="85"/>
      <c r="G432" s="91"/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96"/>
      <c r="E433" s="85"/>
      <c r="F433" s="85"/>
      <c r="G433" s="91"/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96"/>
      <c r="E434" s="85"/>
      <c r="F434" s="85"/>
      <c r="G434" s="91"/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96"/>
      <c r="E435" s="85"/>
      <c r="F435" s="85"/>
      <c r="G435" s="91"/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96"/>
      <c r="E436" s="106">
        <f>E437+E439</f>
        <v>0</v>
      </c>
      <c r="F436" s="85"/>
      <c r="G436" s="91"/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96"/>
      <c r="E437" s="85"/>
      <c r="F437" s="85"/>
      <c r="G437" s="91"/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6"/>
      <c r="E438" s="91"/>
      <c r="F438" s="91"/>
      <c r="G438" s="91"/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96"/>
      <c r="E439" s="91"/>
      <c r="F439" s="91"/>
      <c r="G439" s="91"/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6"/>
      <c r="E440" s="91"/>
      <c r="F440" s="91"/>
      <c r="G440" s="91"/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96"/>
      <c r="E441" s="85"/>
      <c r="F441" s="85"/>
      <c r="G441" s="91"/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97"/>
      <c r="E442" s="88"/>
      <c r="F442" s="88"/>
      <c r="G442" s="94"/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100"/>
      <c r="E443" s="90"/>
      <c r="F443" s="90"/>
      <c r="G443" s="87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/>
      <c r="E444" s="113">
        <f>E445+E446+E447</f>
        <v>0</v>
      </c>
      <c r="F444" s="91"/>
      <c r="G444" s="85"/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/>
      <c r="E445" s="91"/>
      <c r="F445" s="91"/>
      <c r="G445" s="85"/>
      <c r="H445" s="21"/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7"/>
      <c r="E446" s="91"/>
      <c r="F446" s="91"/>
      <c r="G446" s="85"/>
      <c r="H446" s="21"/>
    </row>
    <row r="447" spans="1:8" x14ac:dyDescent="0.25">
      <c r="A447" s="18" t="s">
        <v>124</v>
      </c>
      <c r="B447" s="24" t="s">
        <v>681</v>
      </c>
      <c r="C447" s="20" t="s">
        <v>21</v>
      </c>
      <c r="D447" s="97"/>
      <c r="E447" s="91"/>
      <c r="F447" s="91"/>
      <c r="G447" s="85"/>
      <c r="H447" s="21"/>
    </row>
    <row r="448" spans="1:8" ht="31.5" x14ac:dyDescent="0.25">
      <c r="A448" s="18" t="s">
        <v>125</v>
      </c>
      <c r="B448" s="22" t="s">
        <v>682</v>
      </c>
      <c r="C448" s="62" t="s">
        <v>228</v>
      </c>
      <c r="D448" s="101"/>
      <c r="E448" s="113">
        <f>E449+E450+E451</f>
        <v>0</v>
      </c>
      <c r="F448" s="91"/>
      <c r="G448" s="85"/>
      <c r="H448" s="21"/>
    </row>
    <row r="449" spans="1:8" x14ac:dyDescent="0.25">
      <c r="A449" s="18" t="s">
        <v>683</v>
      </c>
      <c r="B449" s="24" t="s">
        <v>684</v>
      </c>
      <c r="C449" s="20" t="s">
        <v>21</v>
      </c>
      <c r="D449" s="97"/>
      <c r="E449" s="91"/>
      <c r="F449" s="91"/>
      <c r="G449" s="85"/>
      <c r="H449" s="21"/>
    </row>
    <row r="450" spans="1:8" x14ac:dyDescent="0.25">
      <c r="A450" s="18" t="s">
        <v>685</v>
      </c>
      <c r="B450" s="24" t="s">
        <v>686</v>
      </c>
      <c r="C450" s="20" t="s">
        <v>21</v>
      </c>
      <c r="D450" s="97"/>
      <c r="E450" s="91"/>
      <c r="F450" s="91"/>
      <c r="G450" s="85"/>
      <c r="H450" s="21"/>
    </row>
    <row r="451" spans="1:8" ht="16.5" thickBot="1" x14ac:dyDescent="0.3">
      <c r="A451" s="32" t="s">
        <v>687</v>
      </c>
      <c r="B451" s="63" t="s">
        <v>688</v>
      </c>
      <c r="C451" s="34" t="s">
        <v>21</v>
      </c>
      <c r="D451" s="98"/>
      <c r="E451" s="92"/>
      <c r="F451" s="92"/>
      <c r="G451" s="88"/>
      <c r="H451" s="35"/>
    </row>
    <row r="452" spans="1:8" x14ac:dyDescent="0.25">
      <c r="A452" s="64"/>
      <c r="B452" s="65"/>
      <c r="C452" s="66"/>
      <c r="D452" s="67"/>
      <c r="E452" s="67"/>
      <c r="F452" s="67"/>
      <c r="G452" s="68"/>
      <c r="H452" s="68"/>
    </row>
    <row r="453" spans="1:8" x14ac:dyDescent="0.25">
      <c r="A453" s="64"/>
      <c r="B453" s="65"/>
      <c r="C453" s="66"/>
      <c r="D453" s="67"/>
      <c r="E453" s="67"/>
      <c r="F453" s="67"/>
      <c r="G453" s="68"/>
      <c r="H453" s="68"/>
    </row>
    <row r="454" spans="1:8" x14ac:dyDescent="0.25">
      <c r="A454" s="69" t="s">
        <v>689</v>
      </c>
      <c r="B454" s="65"/>
      <c r="C454" s="66"/>
      <c r="D454" s="67"/>
      <c r="E454" s="67"/>
      <c r="F454" s="67"/>
      <c r="G454" s="68"/>
      <c r="H454" s="68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692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297" t="s">
        <v>693</v>
      </c>
      <c r="B458" s="297"/>
      <c r="C458" s="297"/>
      <c r="D458" s="297"/>
      <c r="E458" s="297"/>
      <c r="F458" s="297"/>
      <c r="G458" s="297"/>
      <c r="H458" s="297"/>
    </row>
    <row r="459" spans="1:8" x14ac:dyDescent="0.25">
      <c r="A459" s="281" t="s">
        <v>694</v>
      </c>
      <c r="B459" s="281"/>
      <c r="C459" s="281"/>
      <c r="D459" s="281"/>
      <c r="E459" s="281"/>
      <c r="F459" s="281"/>
      <c r="G459" s="281"/>
      <c r="H459" s="281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H19:H20"/>
    <mergeCell ref="A6:H7"/>
    <mergeCell ref="A12:B12"/>
    <mergeCell ref="A18:H18"/>
    <mergeCell ref="A19:A20"/>
    <mergeCell ref="B19:B20"/>
    <mergeCell ref="C19:C20"/>
    <mergeCell ref="D19:E19"/>
    <mergeCell ref="F19:G19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493"/>
  <sheetViews>
    <sheetView tabSelected="1" view="pageBreakPreview" zoomScale="55" zoomScaleNormal="70" zoomScaleSheetLayoutView="55" workbookViewId="0">
      <pane ySplit="21" topLeftCell="A370" activePane="bottomLeft" state="frozen"/>
      <selection activeCell="E442" sqref="E442"/>
      <selection pane="bottomLeft" activeCell="D19" sqref="A18:H20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0" t="s">
        <v>3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5">
      <c r="A7" s="331"/>
      <c r="B7" s="331"/>
      <c r="C7" s="331"/>
      <c r="D7" s="331"/>
      <c r="E7" s="331"/>
      <c r="F7" s="331"/>
      <c r="G7" s="331"/>
      <c r="H7" s="331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702</v>
      </c>
      <c r="C11" s="136"/>
      <c r="F11" s="138"/>
      <c r="G11" s="139"/>
      <c r="H11" s="143"/>
    </row>
    <row r="12" spans="1:8" x14ac:dyDescent="0.25">
      <c r="A12" s="332" t="s">
        <v>737</v>
      </c>
      <c r="B12" s="33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.75" customHeight="1" x14ac:dyDescent="0.25">
      <c r="A14" s="342" t="s">
        <v>730</v>
      </c>
      <c r="B14" s="342"/>
      <c r="C14" s="342"/>
      <c r="D14" s="342"/>
      <c r="E14" s="342"/>
      <c r="F14" s="342"/>
      <c r="G14" s="342"/>
      <c r="H14" s="342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8" ht="43.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8" ht="21" customHeight="1" thickBot="1" x14ac:dyDescent="0.3">
      <c r="A18" s="333" t="s">
        <v>6</v>
      </c>
      <c r="B18" s="333"/>
      <c r="C18" s="333"/>
      <c r="D18" s="333"/>
      <c r="E18" s="333"/>
      <c r="F18" s="333"/>
      <c r="G18" s="333"/>
      <c r="H18" s="333"/>
    </row>
    <row r="19" spans="1:8" s="144" customFormat="1" ht="66" customHeight="1" x14ac:dyDescent="0.25">
      <c r="A19" s="334" t="s">
        <v>7</v>
      </c>
      <c r="B19" s="336" t="s">
        <v>8</v>
      </c>
      <c r="C19" s="338" t="s">
        <v>9</v>
      </c>
      <c r="D19" s="327" t="s">
        <v>736</v>
      </c>
      <c r="E19" s="328"/>
      <c r="F19" s="329" t="s">
        <v>11</v>
      </c>
      <c r="G19" s="328"/>
      <c r="H19" s="340" t="s">
        <v>12</v>
      </c>
    </row>
    <row r="20" spans="1:8" s="144" customFormat="1" ht="48" customHeight="1" x14ac:dyDescent="0.25">
      <c r="A20" s="335"/>
      <c r="B20" s="337"/>
      <c r="C20" s="339"/>
      <c r="D20" s="148" t="s">
        <v>13</v>
      </c>
      <c r="E20" s="147" t="s">
        <v>14</v>
      </c>
      <c r="F20" s="147" t="s">
        <v>15</v>
      </c>
      <c r="G20" s="148" t="s">
        <v>16</v>
      </c>
      <c r="H20" s="341"/>
    </row>
    <row r="21" spans="1:8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</row>
    <row r="22" spans="1:8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87309.933565804939</v>
      </c>
      <c r="E23" s="116">
        <f>+E29+E31+E32+E37</f>
        <v>60291.031000000003</v>
      </c>
      <c r="F23" s="116">
        <f>+SUM(E23)-SUM(D23)</f>
        <v>-27018.902565804936</v>
      </c>
      <c r="G23" s="117">
        <f t="shared" ref="G23:G76" si="0">IFERROR(F23/D23*100,0)</f>
        <v>-30.945966240417494</v>
      </c>
      <c r="H23" s="118"/>
    </row>
    <row r="24" spans="1:8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3" customFormat="1" x14ac:dyDescent="0.25">
      <c r="A29" s="158" t="s">
        <v>32</v>
      </c>
      <c r="B29" s="159" t="s">
        <v>33</v>
      </c>
      <c r="C29" s="160" t="s">
        <v>21</v>
      </c>
      <c r="D29" s="124">
        <v>79950.086271101056</v>
      </c>
      <c r="E29" s="124">
        <v>59144.319000000003</v>
      </c>
      <c r="F29" s="124">
        <f t="shared" si="1"/>
        <v>-20805.767271101053</v>
      </c>
      <c r="G29" s="125">
        <f t="shared" si="0"/>
        <v>-26.023445679034314</v>
      </c>
      <c r="H29" s="122"/>
    </row>
    <row r="30" spans="1:8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3" customFormat="1" x14ac:dyDescent="0.25">
      <c r="A31" s="158" t="s">
        <v>36</v>
      </c>
      <c r="B31" s="159" t="s">
        <v>37</v>
      </c>
      <c r="C31" s="160" t="s">
        <v>21</v>
      </c>
      <c r="D31" s="124">
        <v>4995.4909790127476</v>
      </c>
      <c r="E31" s="124">
        <v>675.85</v>
      </c>
      <c r="F31" s="124">
        <f t="shared" si="1"/>
        <v>-4319.6409790127473</v>
      </c>
      <c r="G31" s="125">
        <f t="shared" si="0"/>
        <v>-86.470799310029619</v>
      </c>
      <c r="H31" s="122"/>
    </row>
    <row r="32" spans="1:8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3" customFormat="1" x14ac:dyDescent="0.25">
      <c r="A37" s="158" t="s">
        <v>48</v>
      </c>
      <c r="B37" s="159" t="s">
        <v>49</v>
      </c>
      <c r="C37" s="160" t="s">
        <v>21</v>
      </c>
      <c r="D37" s="124">
        <v>2364.3563156911478</v>
      </c>
      <c r="E37" s="124">
        <v>470.86199999999951</v>
      </c>
      <c r="F37" s="124">
        <f t="shared" si="1"/>
        <v>-1893.4943156911481</v>
      </c>
      <c r="G37" s="125">
        <f t="shared" si="0"/>
        <v>-80.084981401698869</v>
      </c>
      <c r="H37" s="122"/>
    </row>
    <row r="38" spans="1:8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77646.314844111257</v>
      </c>
      <c r="E38" s="124">
        <f>+E44+E46+E47+E52</f>
        <v>56057.291999999994</v>
      </c>
      <c r="F38" s="124">
        <f t="shared" si="1"/>
        <v>-21589.022844111263</v>
      </c>
      <c r="G38" s="124">
        <f t="shared" si="0"/>
        <v>-27.804310980443891</v>
      </c>
      <c r="H38" s="122"/>
    </row>
    <row r="39" spans="1:8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3" customFormat="1" x14ac:dyDescent="0.25">
      <c r="A44" s="158" t="s">
        <v>57</v>
      </c>
      <c r="B44" s="159" t="s">
        <v>33</v>
      </c>
      <c r="C44" s="160" t="s">
        <v>21</v>
      </c>
      <c r="D44" s="124">
        <v>74932.703419543453</v>
      </c>
      <c r="E44" s="124">
        <v>55428.869567502006</v>
      </c>
      <c r="F44" s="124">
        <f t="shared" si="1"/>
        <v>-19503.833852041447</v>
      </c>
      <c r="G44" s="124">
        <f t="shared" si="0"/>
        <v>-26.028466826881608</v>
      </c>
      <c r="H44" s="122"/>
    </row>
    <row r="45" spans="1:8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3" customFormat="1" x14ac:dyDescent="0.25">
      <c r="A46" s="158" t="s">
        <v>59</v>
      </c>
      <c r="B46" s="159" t="s">
        <v>37</v>
      </c>
      <c r="C46" s="160" t="s">
        <v>21</v>
      </c>
      <c r="D46" s="124">
        <v>495.83993275581361</v>
      </c>
      <c r="E46" s="219">
        <v>278.13200000000001</v>
      </c>
      <c r="F46" s="124">
        <f t="shared" si="1"/>
        <v>-217.7079327558136</v>
      </c>
      <c r="G46" s="124">
        <f t="shared" si="0"/>
        <v>-43.906897846210434</v>
      </c>
      <c r="H46" s="122"/>
    </row>
    <row r="47" spans="1:8" s="153" customFormat="1" x14ac:dyDescent="0.25">
      <c r="A47" s="158" t="s">
        <v>60</v>
      </c>
      <c r="B47" s="159" t="s">
        <v>39</v>
      </c>
      <c r="C47" s="160" t="s">
        <v>21</v>
      </c>
      <c r="D47" s="124">
        <v>27.882160772559995</v>
      </c>
      <c r="E47" s="124">
        <v>13.762068510000001</v>
      </c>
      <c r="F47" s="124">
        <f t="shared" si="1"/>
        <v>-14.120092262559995</v>
      </c>
      <c r="G47" s="124">
        <f t="shared" si="0"/>
        <v>-50.642030141566977</v>
      </c>
      <c r="H47" s="122"/>
    </row>
    <row r="48" spans="1:8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3" customFormat="1" x14ac:dyDescent="0.25">
      <c r="A52" s="158" t="s">
        <v>65</v>
      </c>
      <c r="B52" s="159" t="s">
        <v>49</v>
      </c>
      <c r="C52" s="160" t="s">
        <v>21</v>
      </c>
      <c r="D52" s="124">
        <v>2189.8893310394351</v>
      </c>
      <c r="E52" s="124">
        <v>336.52836398799502</v>
      </c>
      <c r="F52" s="124">
        <f t="shared" si="1"/>
        <v>-1853.3609670514402</v>
      </c>
      <c r="G52" s="124">
        <f t="shared" si="0"/>
        <v>-84.632631465980921</v>
      </c>
      <c r="H52" s="122"/>
    </row>
    <row r="53" spans="1:8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21232.246350963596</v>
      </c>
      <c r="E53" s="124">
        <f>+E54+E55+E60+E61</f>
        <v>10102.064451200002</v>
      </c>
      <c r="F53" s="124">
        <f t="shared" si="1"/>
        <v>-11130.181899763595</v>
      </c>
      <c r="G53" s="124">
        <f t="shared" si="0"/>
        <v>-52.421122644229627</v>
      </c>
      <c r="H53" s="122"/>
    </row>
    <row r="54" spans="1:8" s="153" customFormat="1" x14ac:dyDescent="0.25">
      <c r="A54" s="158" t="s">
        <v>53</v>
      </c>
      <c r="B54" s="164" t="s">
        <v>68</v>
      </c>
      <c r="C54" s="160" t="s">
        <v>21</v>
      </c>
      <c r="D54" s="124">
        <v>10.169346375088002</v>
      </c>
      <c r="E54" s="124">
        <v>6.4382525800000003</v>
      </c>
      <c r="F54" s="124">
        <f t="shared" si="1"/>
        <v>-3.7310937950880021</v>
      </c>
      <c r="G54" s="124">
        <f t="shared" si="0"/>
        <v>-36.689612660142224</v>
      </c>
      <c r="H54" s="122"/>
    </row>
    <row r="55" spans="1:8" s="153" customFormat="1" x14ac:dyDescent="0.25">
      <c r="A55" s="158" t="s">
        <v>54</v>
      </c>
      <c r="B55" s="162" t="s">
        <v>69</v>
      </c>
      <c r="C55" s="160" t="s">
        <v>21</v>
      </c>
      <c r="D55" s="124">
        <v>17520.456728282159</v>
      </c>
      <c r="E55" s="124">
        <v>8718.6450283300001</v>
      </c>
      <c r="F55" s="124">
        <f t="shared" si="1"/>
        <v>-8801.811699952159</v>
      </c>
      <c r="G55" s="124">
        <f t="shared" si="0"/>
        <v>-50.237341619890273</v>
      </c>
      <c r="H55" s="122"/>
    </row>
    <row r="56" spans="1:8" s="153" customFormat="1" x14ac:dyDescent="0.25">
      <c r="A56" s="158" t="s">
        <v>70</v>
      </c>
      <c r="B56" s="165" t="s">
        <v>71</v>
      </c>
      <c r="C56" s="160" t="s">
        <v>21</v>
      </c>
      <c r="D56" s="124">
        <v>17520.456728282159</v>
      </c>
      <c r="E56" s="124">
        <v>8718.6450283300001</v>
      </c>
      <c r="F56" s="124">
        <f t="shared" si="1"/>
        <v>-8801.811699952159</v>
      </c>
      <c r="G56" s="124">
        <f t="shared" si="0"/>
        <v>-50.237341619890273</v>
      </c>
      <c r="H56" s="122"/>
    </row>
    <row r="57" spans="1:8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17013.875691432062</v>
      </c>
      <c r="E57" s="124">
        <v>8411.7219999999998</v>
      </c>
      <c r="F57" s="124">
        <f t="shared" si="1"/>
        <v>-8602.1536914320623</v>
      </c>
      <c r="G57" s="124">
        <f t="shared" si="0"/>
        <v>-50.559636425250133</v>
      </c>
      <c r="H57" s="122"/>
    </row>
    <row r="58" spans="1:8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3" customFormat="1" x14ac:dyDescent="0.25">
      <c r="A60" s="158" t="s">
        <v>55</v>
      </c>
      <c r="B60" s="162" t="s">
        <v>78</v>
      </c>
      <c r="C60" s="160" t="s">
        <v>21</v>
      </c>
      <c r="D60" s="124">
        <v>1745.6861880358249</v>
      </c>
      <c r="E60" s="124">
        <v>661.56557872999997</v>
      </c>
      <c r="F60" s="124">
        <f t="shared" si="1"/>
        <v>-1084.1206093058249</v>
      </c>
      <c r="G60" s="124">
        <f t="shared" si="0"/>
        <v>-62.102834789890458</v>
      </c>
      <c r="H60" s="122"/>
    </row>
    <row r="61" spans="1:8" s="153" customFormat="1" x14ac:dyDescent="0.25">
      <c r="A61" s="158" t="s">
        <v>79</v>
      </c>
      <c r="B61" s="162" t="s">
        <v>80</v>
      </c>
      <c r="C61" s="160" t="s">
        <v>21</v>
      </c>
      <c r="D61" s="124">
        <v>1955.9340882705208</v>
      </c>
      <c r="E61" s="124">
        <v>715.41559156000244</v>
      </c>
      <c r="F61" s="124">
        <f t="shared" si="1"/>
        <v>-1240.5184967105183</v>
      </c>
      <c r="G61" s="124">
        <f t="shared" si="0"/>
        <v>-63.423328227149597</v>
      </c>
      <c r="H61" s="122"/>
    </row>
    <row r="62" spans="1:8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21641.237963258034</v>
      </c>
      <c r="E62" s="124">
        <f>+E63+E64+E66+E67</f>
        <v>29453.894222750005</v>
      </c>
      <c r="F62" s="124">
        <f t="shared" si="1"/>
        <v>7812.6562594919706</v>
      </c>
      <c r="G62" s="124">
        <f t="shared" si="0"/>
        <v>36.10078255576741</v>
      </c>
      <c r="H62" s="122"/>
    </row>
    <row r="63" spans="1:8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17320.826744279999</v>
      </c>
      <c r="E63" s="124">
        <v>10212.558000000001</v>
      </c>
      <c r="F63" s="124">
        <f t="shared" si="1"/>
        <v>-7108.2687442799979</v>
      </c>
      <c r="G63" s="124">
        <f t="shared" si="0"/>
        <v>-41.03885368305194</v>
      </c>
      <c r="H63" s="122"/>
    </row>
    <row r="64" spans="1:8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3326.9868724605167</v>
      </c>
      <c r="E64" s="124">
        <v>18813.091</v>
      </c>
      <c r="F64" s="124">
        <f t="shared" si="1"/>
        <v>15486.104127539484</v>
      </c>
      <c r="G64" s="124">
        <f t="shared" si="0"/>
        <v>465.46934872894559</v>
      </c>
      <c r="H64" s="122"/>
    </row>
    <row r="65" spans="1:8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3" customFormat="1" x14ac:dyDescent="0.25">
      <c r="A67" s="158" t="s">
        <v>91</v>
      </c>
      <c r="B67" s="162" t="s">
        <v>92</v>
      </c>
      <c r="C67" s="160" t="s">
        <v>21</v>
      </c>
      <c r="D67" s="124">
        <v>993.42434651751569</v>
      </c>
      <c r="E67" s="124">
        <v>428.24522275000345</v>
      </c>
      <c r="F67" s="124">
        <f t="shared" si="1"/>
        <v>-565.17912376751224</v>
      </c>
      <c r="G67" s="124">
        <f t="shared" si="0"/>
        <v>-56.892014550354808</v>
      </c>
      <c r="H67" s="122"/>
    </row>
    <row r="68" spans="1:8" s="153" customFormat="1" x14ac:dyDescent="0.25">
      <c r="A68" s="158" t="s">
        <v>93</v>
      </c>
      <c r="B68" s="161" t="s">
        <v>94</v>
      </c>
      <c r="C68" s="160" t="s">
        <v>21</v>
      </c>
      <c r="D68" s="124">
        <v>24007.500618855363</v>
      </c>
      <c r="E68" s="124">
        <v>12517.534</v>
      </c>
      <c r="F68" s="124">
        <f t="shared" si="1"/>
        <v>-11489.966618855364</v>
      </c>
      <c r="G68" s="124">
        <f t="shared" si="0"/>
        <v>-47.859903457968485</v>
      </c>
      <c r="H68" s="122"/>
    </row>
    <row r="69" spans="1:8" s="153" customFormat="1" x14ac:dyDescent="0.25">
      <c r="A69" s="158" t="s">
        <v>95</v>
      </c>
      <c r="B69" s="161" t="s">
        <v>96</v>
      </c>
      <c r="C69" s="160" t="s">
        <v>21</v>
      </c>
      <c r="D69" s="124">
        <v>6493.1959987461178</v>
      </c>
      <c r="E69" s="124">
        <v>2626.3642290199991</v>
      </c>
      <c r="F69" s="124">
        <f t="shared" si="1"/>
        <v>-3866.8317697261186</v>
      </c>
      <c r="G69" s="124">
        <f t="shared" si="0"/>
        <v>-59.552056806429853</v>
      </c>
      <c r="H69" s="122"/>
    </row>
    <row r="70" spans="1:8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718.79769839938751</v>
      </c>
      <c r="E70" s="124">
        <f>+E71+E72</f>
        <v>166.49100000000001</v>
      </c>
      <c r="F70" s="124">
        <f t="shared" si="1"/>
        <v>-552.30669839938753</v>
      </c>
      <c r="G70" s="124">
        <f t="shared" si="0"/>
        <v>-76.837571910602847</v>
      </c>
      <c r="H70" s="122"/>
    </row>
    <row r="71" spans="1:8" s="153" customFormat="1" x14ac:dyDescent="0.25">
      <c r="A71" s="158" t="s">
        <v>99</v>
      </c>
      <c r="B71" s="162" t="s">
        <v>100</v>
      </c>
      <c r="C71" s="160" t="s">
        <v>21</v>
      </c>
      <c r="D71" s="124">
        <v>661.99504547709739</v>
      </c>
      <c r="E71" s="124">
        <v>142.57546500000004</v>
      </c>
      <c r="F71" s="124">
        <f t="shared" si="1"/>
        <v>-519.41958047709738</v>
      </c>
      <c r="G71" s="124">
        <f t="shared" si="0"/>
        <v>-78.462759506417996</v>
      </c>
      <c r="H71" s="122"/>
    </row>
    <row r="72" spans="1:8" s="153" customFormat="1" x14ac:dyDescent="0.25">
      <c r="A72" s="158" t="s">
        <v>101</v>
      </c>
      <c r="B72" s="162" t="s">
        <v>102</v>
      </c>
      <c r="C72" s="160" t="s">
        <v>21</v>
      </c>
      <c r="D72" s="124">
        <v>56.802652922290129</v>
      </c>
      <c r="E72" s="124">
        <v>23.915534999999977</v>
      </c>
      <c r="F72" s="124">
        <f t="shared" si="1"/>
        <v>-32.887117922290152</v>
      </c>
      <c r="G72" s="124">
        <f t="shared" si="0"/>
        <v>-57.897151330734417</v>
      </c>
      <c r="H72" s="122"/>
    </row>
    <row r="73" spans="1:8" s="153" customFormat="1" x14ac:dyDescent="0.25">
      <c r="A73" s="158" t="s">
        <v>103</v>
      </c>
      <c r="B73" s="161" t="s">
        <v>104</v>
      </c>
      <c r="C73" s="160" t="s">
        <v>21</v>
      </c>
      <c r="D73" s="124">
        <f>+D38-D53-D62-D68-D69-D70</f>
        <v>3553.3362138887542</v>
      </c>
      <c r="E73" s="85">
        <f>E38-E53-E62-E68-E69-E70</f>
        <v>1190.9440970299906</v>
      </c>
      <c r="F73" s="124">
        <f t="shared" si="1"/>
        <v>-2362.3921168587635</v>
      </c>
      <c r="G73" s="124">
        <f t="shared" si="0"/>
        <v>-66.483776784898524</v>
      </c>
      <c r="H73" s="122"/>
    </row>
    <row r="74" spans="1:8" s="153" customFormat="1" x14ac:dyDescent="0.25">
      <c r="A74" s="158" t="s">
        <v>105</v>
      </c>
      <c r="B74" s="162" t="s">
        <v>106</v>
      </c>
      <c r="C74" s="160" t="s">
        <v>21</v>
      </c>
      <c r="D74" s="124">
        <v>2894.574818639464</v>
      </c>
      <c r="E74" s="124">
        <v>831.57357759000001</v>
      </c>
      <c r="F74" s="124">
        <f t="shared" si="1"/>
        <v>-2063.0012410494637</v>
      </c>
      <c r="G74" s="124">
        <f t="shared" si="0"/>
        <v>-71.271304779025741</v>
      </c>
      <c r="H74" s="122"/>
    </row>
    <row r="75" spans="1:8" s="153" customFormat="1" x14ac:dyDescent="0.25">
      <c r="A75" s="158" t="s">
        <v>107</v>
      </c>
      <c r="B75" s="162" t="s">
        <v>108</v>
      </c>
      <c r="C75" s="160" t="s">
        <v>21</v>
      </c>
      <c r="D75" s="124">
        <v>15.938800004479999</v>
      </c>
      <c r="E75" s="124">
        <v>5.9952374400000004</v>
      </c>
      <c r="F75" s="124">
        <f t="shared" si="1"/>
        <v>-9.9435625644799988</v>
      </c>
      <c r="G75" s="124">
        <f t="shared" si="0"/>
        <v>-62.385892047614064</v>
      </c>
      <c r="H75" s="122"/>
    </row>
    <row r="76" spans="1:8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642.82259524481026</v>
      </c>
      <c r="E76" s="127">
        <f>+E73-E74-E75</f>
        <v>353.37528199999065</v>
      </c>
      <c r="F76" s="127">
        <f t="shared" si="1"/>
        <v>-289.44731324481961</v>
      </c>
      <c r="G76" s="127">
        <f t="shared" si="0"/>
        <v>-45.027557429680506</v>
      </c>
      <c r="H76" s="128"/>
    </row>
    <row r="77" spans="1:8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3" customFormat="1" x14ac:dyDescent="0.25">
      <c r="A78" s="158" t="s">
        <v>113</v>
      </c>
      <c r="B78" s="162" t="s">
        <v>707</v>
      </c>
      <c r="C78" s="160" t="s">
        <v>21</v>
      </c>
      <c r="D78" s="124">
        <v>7982.294756954022</v>
      </c>
      <c r="E78" s="124">
        <v>4189.6543328299967</v>
      </c>
      <c r="F78" s="124">
        <f t="shared" si="1"/>
        <v>-3792.6404241240252</v>
      </c>
      <c r="G78" s="124">
        <f t="shared" ref="G78:G141" si="2">IFERROR(F78/D78*100,0)</f>
        <v>-47.513159305724081</v>
      </c>
      <c r="H78" s="122"/>
    </row>
    <row r="79" spans="1:8" s="153" customFormat="1" x14ac:dyDescent="0.25">
      <c r="A79" s="158" t="s">
        <v>115</v>
      </c>
      <c r="B79" s="162" t="s">
        <v>116</v>
      </c>
      <c r="C79" s="160" t="s">
        <v>21</v>
      </c>
      <c r="D79" s="124">
        <v>27.882160772559995</v>
      </c>
      <c r="E79" s="124">
        <v>13.762</v>
      </c>
      <c r="F79" s="124">
        <f t="shared" si="1"/>
        <v>-14.120160772559995</v>
      </c>
      <c r="G79" s="124">
        <f t="shared" si="2"/>
        <v>-50.64227585423091</v>
      </c>
      <c r="H79" s="122"/>
    </row>
    <row r="80" spans="1:8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5472.3884822111213</v>
      </c>
      <c r="E80" s="130">
        <v>2656.4119999999998</v>
      </c>
      <c r="F80" s="127">
        <f t="shared" si="1"/>
        <v>-2815.9764822111215</v>
      </c>
      <c r="G80" s="130">
        <f t="shared" si="2"/>
        <v>-51.457905288794933</v>
      </c>
      <c r="H80" s="131"/>
    </row>
    <row r="81" spans="1:8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9663.6187216936814</v>
      </c>
      <c r="E81" s="132">
        <f>+E23-E38</f>
        <v>4233.7390000000087</v>
      </c>
      <c r="F81" s="116">
        <f t="shared" si="1"/>
        <v>-5429.8797216936728</v>
      </c>
      <c r="G81" s="132">
        <f t="shared" si="2"/>
        <v>-56.188886151977776</v>
      </c>
      <c r="H81" s="133"/>
    </row>
    <row r="82" spans="1:8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3" customFormat="1" x14ac:dyDescent="0.25">
      <c r="A87" s="158" t="s">
        <v>126</v>
      </c>
      <c r="B87" s="159" t="s">
        <v>33</v>
      </c>
      <c r="C87" s="160" t="s">
        <v>21</v>
      </c>
      <c r="D87" s="124">
        <v>5017.3828515576024</v>
      </c>
      <c r="E87" s="124">
        <v>3715.4494324979969</v>
      </c>
      <c r="F87" s="124">
        <f t="shared" si="1"/>
        <v>-1301.9334190596055</v>
      </c>
      <c r="G87" s="124">
        <f t="shared" si="2"/>
        <v>-25.948456746836285</v>
      </c>
      <c r="H87" s="122"/>
    </row>
    <row r="88" spans="1:8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4499.651046256934</v>
      </c>
      <c r="E89" s="124">
        <f t="shared" ref="E89" si="5">+E31-E46</f>
        <v>397.71800000000002</v>
      </c>
      <c r="F89" s="124">
        <f t="shared" si="3"/>
        <v>-4101.9330462569342</v>
      </c>
      <c r="G89" s="124">
        <f t="shared" si="2"/>
        <v>-91.161136810134551</v>
      </c>
      <c r="H89" s="122"/>
    </row>
    <row r="90" spans="1:8" s="153" customFormat="1" x14ac:dyDescent="0.25">
      <c r="A90" s="158" t="s">
        <v>129</v>
      </c>
      <c r="B90" s="159" t="s">
        <v>39</v>
      </c>
      <c r="C90" s="160" t="s">
        <v>21</v>
      </c>
      <c r="D90" s="124">
        <v>-27.882160772559995</v>
      </c>
      <c r="E90" s="124">
        <v>-13.762068510000001</v>
      </c>
      <c r="F90" s="124">
        <f t="shared" si="3"/>
        <v>14.120092262559995</v>
      </c>
      <c r="G90" s="124">
        <f t="shared" si="2"/>
        <v>-50.642030141566977</v>
      </c>
      <c r="H90" s="122"/>
    </row>
    <row r="91" spans="1:8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174.46698465171266</v>
      </c>
      <c r="E95" s="124">
        <f>+E37-E52</f>
        <v>134.33363601200449</v>
      </c>
      <c r="F95" s="124">
        <f t="shared" si="3"/>
        <v>-40.133348639708174</v>
      </c>
      <c r="G95" s="124">
        <f t="shared" si="2"/>
        <v>-23.003405899303026</v>
      </c>
      <c r="H95" s="122"/>
    </row>
    <row r="96" spans="1:8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-6710.1047308096931</v>
      </c>
      <c r="E96" s="124">
        <f>+E97-E103</f>
        <v>-4177.3510000000006</v>
      </c>
      <c r="F96" s="124">
        <f t="shared" si="3"/>
        <v>2532.7537308096926</v>
      </c>
      <c r="G96" s="124">
        <f t="shared" si="2"/>
        <v>-37.745368104024671</v>
      </c>
      <c r="H96" s="122"/>
    </row>
    <row r="97" spans="1:8" s="153" customFormat="1" x14ac:dyDescent="0.25">
      <c r="A97" s="158" t="s">
        <v>137</v>
      </c>
      <c r="B97" s="161" t="s">
        <v>138</v>
      </c>
      <c r="C97" s="160" t="s">
        <v>21</v>
      </c>
      <c r="D97" s="124">
        <v>1947.3747815306451</v>
      </c>
      <c r="E97" s="124">
        <v>2418.614</v>
      </c>
      <c r="F97" s="124">
        <f t="shared" si="3"/>
        <v>471.23921846935491</v>
      </c>
      <c r="G97" s="124">
        <f t="shared" si="2"/>
        <v>24.198691640597236</v>
      </c>
      <c r="H97" s="122"/>
    </row>
    <row r="98" spans="1:8" s="153" customFormat="1" x14ac:dyDescent="0.25">
      <c r="A98" s="158" t="s">
        <v>139</v>
      </c>
      <c r="B98" s="164" t="s">
        <v>140</v>
      </c>
      <c r="C98" s="160" t="s">
        <v>21</v>
      </c>
      <c r="D98" s="124">
        <v>15.377377006489887</v>
      </c>
      <c r="E98" s="124">
        <v>0</v>
      </c>
      <c r="F98" s="124">
        <f t="shared" si="3"/>
        <v>-15.377377006489887</v>
      </c>
      <c r="G98" s="124">
        <f t="shared" si="2"/>
        <v>-100</v>
      </c>
      <c r="H98" s="122"/>
    </row>
    <row r="99" spans="1:8" s="153" customFormat="1" x14ac:dyDescent="0.25">
      <c r="A99" s="158" t="s">
        <v>141</v>
      </c>
      <c r="B99" s="164" t="s">
        <v>142</v>
      </c>
      <c r="C99" s="160" t="s">
        <v>21</v>
      </c>
      <c r="D99" s="124">
        <v>7.0000000000000009</v>
      </c>
      <c r="E99" s="124">
        <v>198.07942079000003</v>
      </c>
      <c r="F99" s="124">
        <f t="shared" si="3"/>
        <v>191.07942079000003</v>
      </c>
      <c r="G99" s="124">
        <f t="shared" si="2"/>
        <v>2729.7060112857143</v>
      </c>
      <c r="H99" s="122"/>
    </row>
    <row r="100" spans="1:8" s="153" customFormat="1" x14ac:dyDescent="0.25">
      <c r="A100" s="158" t="s">
        <v>143</v>
      </c>
      <c r="B100" s="164" t="s">
        <v>144</v>
      </c>
      <c r="C100" s="160" t="s">
        <v>21</v>
      </c>
      <c r="D100" s="124">
        <v>26.678000000000001</v>
      </c>
      <c r="E100" s="124">
        <v>29.323333270000003</v>
      </c>
      <c r="F100" s="124">
        <f t="shared" si="3"/>
        <v>2.6453332700000018</v>
      </c>
      <c r="G100" s="124">
        <f t="shared" si="2"/>
        <v>9.9157855536397097</v>
      </c>
      <c r="H100" s="122"/>
    </row>
    <row r="101" spans="1:8" s="153" customFormat="1" x14ac:dyDescent="0.25">
      <c r="A101" s="158" t="s">
        <v>145</v>
      </c>
      <c r="B101" s="165" t="s">
        <v>146</v>
      </c>
      <c r="C101" s="160" t="s">
        <v>21</v>
      </c>
      <c r="D101" s="124">
        <v>26.678000000000001</v>
      </c>
      <c r="E101" s="124">
        <v>163.69676785999999</v>
      </c>
      <c r="F101" s="124">
        <f t="shared" si="3"/>
        <v>137.01876786</v>
      </c>
      <c r="G101" s="124">
        <f t="shared" si="2"/>
        <v>513.60209858310213</v>
      </c>
      <c r="H101" s="122"/>
    </row>
    <row r="102" spans="1:8" s="153" customFormat="1" x14ac:dyDescent="0.25">
      <c r="A102" s="158" t="s">
        <v>147</v>
      </c>
      <c r="B102" s="162" t="s">
        <v>148</v>
      </c>
      <c r="C102" s="160" t="s">
        <v>21</v>
      </c>
      <c r="D102" s="124">
        <v>1898.3194045241553</v>
      </c>
      <c r="E102" s="124">
        <v>2191.21124594</v>
      </c>
      <c r="F102" s="124">
        <f t="shared" si="3"/>
        <v>292.89184141584474</v>
      </c>
      <c r="G102" s="124">
        <f t="shared" si="2"/>
        <v>15.429007400852168</v>
      </c>
      <c r="H102" s="122"/>
    </row>
    <row r="103" spans="1:8" s="153" customFormat="1" x14ac:dyDescent="0.25">
      <c r="A103" s="158" t="s">
        <v>149</v>
      </c>
      <c r="B103" s="161" t="s">
        <v>104</v>
      </c>
      <c r="C103" s="160" t="s">
        <v>21</v>
      </c>
      <c r="D103" s="124">
        <v>8657.4795123403383</v>
      </c>
      <c r="E103" s="124">
        <v>6595.9650000000001</v>
      </c>
      <c r="F103" s="124">
        <f t="shared" si="3"/>
        <v>-2061.5145123403381</v>
      </c>
      <c r="G103" s="124">
        <f t="shared" si="2"/>
        <v>-23.811947916271279</v>
      </c>
      <c r="H103" s="122"/>
    </row>
    <row r="104" spans="1:8" s="153" customFormat="1" x14ac:dyDescent="0.25">
      <c r="A104" s="158" t="s">
        <v>150</v>
      </c>
      <c r="B104" s="162" t="s">
        <v>151</v>
      </c>
      <c r="C104" s="160" t="s">
        <v>21</v>
      </c>
      <c r="D104" s="124">
        <v>138.5393166533012</v>
      </c>
      <c r="E104" s="124">
        <v>48.626415979999997</v>
      </c>
      <c r="F104" s="124">
        <f t="shared" si="3"/>
        <v>-89.912900673301209</v>
      </c>
      <c r="G104" s="124">
        <f t="shared" si="2"/>
        <v>-64.900638205334118</v>
      </c>
      <c r="H104" s="122"/>
    </row>
    <row r="105" spans="1:8" s="153" customFormat="1" x14ac:dyDescent="0.25">
      <c r="A105" s="158" t="s">
        <v>152</v>
      </c>
      <c r="B105" s="162" t="s">
        <v>153</v>
      </c>
      <c r="C105" s="160" t="s">
        <v>21</v>
      </c>
      <c r="D105" s="124">
        <v>6838.2328453646369</v>
      </c>
      <c r="E105" s="124">
        <v>4873.68</v>
      </c>
      <c r="F105" s="124">
        <f t="shared" si="3"/>
        <v>-1964.5528453646366</v>
      </c>
      <c r="G105" s="124">
        <f t="shared" si="2"/>
        <v>-28.728955123198652</v>
      </c>
      <c r="H105" s="122"/>
    </row>
    <row r="106" spans="1:8" s="153" customFormat="1" x14ac:dyDescent="0.25">
      <c r="A106" s="158" t="s">
        <v>154</v>
      </c>
      <c r="B106" s="162" t="s">
        <v>155</v>
      </c>
      <c r="C106" s="160" t="s">
        <v>21</v>
      </c>
      <c r="D106" s="124">
        <v>1440.7726620000001</v>
      </c>
      <c r="E106" s="124">
        <v>338.38546416999992</v>
      </c>
      <c r="F106" s="124">
        <f t="shared" si="3"/>
        <v>-1102.3871978300001</v>
      </c>
      <c r="G106" s="124">
        <f t="shared" si="2"/>
        <v>-76.513611543664894</v>
      </c>
      <c r="H106" s="122"/>
    </row>
    <row r="107" spans="1:8" s="153" customFormat="1" x14ac:dyDescent="0.25">
      <c r="A107" s="158" t="s">
        <v>156</v>
      </c>
      <c r="B107" s="165" t="s">
        <v>157</v>
      </c>
      <c r="C107" s="160" t="s">
        <v>21</v>
      </c>
      <c r="D107" s="124">
        <v>1440.7726620000001</v>
      </c>
      <c r="E107" s="124">
        <v>420.81410334999998</v>
      </c>
      <c r="F107" s="124">
        <f t="shared" si="3"/>
        <v>-1019.9585586500001</v>
      </c>
      <c r="G107" s="124">
        <f t="shared" si="2"/>
        <v>-70.792470287029914</v>
      </c>
      <c r="H107" s="122"/>
    </row>
    <row r="108" spans="1:8" s="153" customFormat="1" x14ac:dyDescent="0.25">
      <c r="A108" s="158" t="s">
        <v>158</v>
      </c>
      <c r="B108" s="162" t="s">
        <v>159</v>
      </c>
      <c r="C108" s="160" t="s">
        <v>21</v>
      </c>
      <c r="D108" s="124">
        <v>239.93468832240018</v>
      </c>
      <c r="E108" s="124">
        <v>1335.2731198499996</v>
      </c>
      <c r="F108" s="124">
        <f t="shared" si="3"/>
        <v>1095.3384315275994</v>
      </c>
      <c r="G108" s="124">
        <f t="shared" si="2"/>
        <v>456.51524553873315</v>
      </c>
      <c r="H108" s="122"/>
    </row>
    <row r="109" spans="1:8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2953.5139908839883</v>
      </c>
      <c r="E109" s="124">
        <f>+E81+E96</f>
        <v>56.388000000008105</v>
      </c>
      <c r="F109" s="124">
        <f t="shared" si="3"/>
        <v>-2897.1259908839802</v>
      </c>
      <c r="G109" s="124">
        <f t="shared" si="2"/>
        <v>-98.090816560407376</v>
      </c>
      <c r="H109" s="122"/>
    </row>
    <row r="110" spans="1:8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3" customFormat="1" x14ac:dyDescent="0.25">
      <c r="A115" s="158" t="s">
        <v>168</v>
      </c>
      <c r="B115" s="159" t="s">
        <v>33</v>
      </c>
      <c r="C115" s="160" t="s">
        <v>21</v>
      </c>
      <c r="D115" s="124">
        <v>-2744.8109849202306</v>
      </c>
      <c r="E115" s="124">
        <v>-818.38199999999983</v>
      </c>
      <c r="F115" s="124">
        <f t="shared" si="3"/>
        <v>1926.4289849202307</v>
      </c>
      <c r="G115" s="124">
        <f t="shared" si="2"/>
        <v>-70.184395045920311</v>
      </c>
      <c r="H115" s="122"/>
    </row>
    <row r="116" spans="1:8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3" customFormat="1" x14ac:dyDescent="0.25">
      <c r="A117" s="158" t="s">
        <v>170</v>
      </c>
      <c r="B117" s="159" t="s">
        <v>37</v>
      </c>
      <c r="C117" s="160" t="s">
        <v>21</v>
      </c>
      <c r="D117" s="124">
        <v>4499.651046256934</v>
      </c>
      <c r="E117" s="124">
        <v>145.01499999999999</v>
      </c>
      <c r="F117" s="124">
        <f t="shared" si="3"/>
        <v>-4354.6360462569337</v>
      </c>
      <c r="G117" s="124">
        <f t="shared" si="2"/>
        <v>-96.777194531104101</v>
      </c>
      <c r="H117" s="122"/>
    </row>
    <row r="118" spans="1:8" s="153" customFormat="1" x14ac:dyDescent="0.25">
      <c r="A118" s="158" t="s">
        <v>171</v>
      </c>
      <c r="B118" s="159" t="s">
        <v>39</v>
      </c>
      <c r="C118" s="160" t="s">
        <v>21</v>
      </c>
      <c r="D118" s="124">
        <v>-1.204160772559997</v>
      </c>
      <c r="E118" s="124">
        <v>17.186055570000001</v>
      </c>
      <c r="F118" s="124">
        <f t="shared" si="3"/>
        <v>18.390216342559999</v>
      </c>
      <c r="G118" s="124">
        <f t="shared" si="2"/>
        <v>-1527.2226733863074</v>
      </c>
      <c r="H118" s="122"/>
    </row>
    <row r="119" spans="1:8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3" customFormat="1" x14ac:dyDescent="0.25">
      <c r="A123" s="158" t="s">
        <v>176</v>
      </c>
      <c r="B123" s="159" t="s">
        <v>49</v>
      </c>
      <c r="C123" s="160" t="s">
        <v>21</v>
      </c>
      <c r="D123" s="124">
        <v>1199.8780903198449</v>
      </c>
      <c r="E123" s="124">
        <v>712.56894443000067</v>
      </c>
      <c r="F123" s="124">
        <f t="shared" si="3"/>
        <v>-487.30914588984422</v>
      </c>
      <c r="G123" s="124">
        <f t="shared" si="2"/>
        <v>-40.613221444850694</v>
      </c>
      <c r="H123" s="122"/>
    </row>
    <row r="124" spans="1:8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590.70279817680182</v>
      </c>
      <c r="E124" s="124">
        <f>+E130+E138+E132+E133</f>
        <v>76.366</v>
      </c>
      <c r="F124" s="124">
        <f t="shared" si="3"/>
        <v>-514.33679817680184</v>
      </c>
      <c r="G124" s="124">
        <f t="shared" si="2"/>
        <v>-87.072009776201696</v>
      </c>
      <c r="H124" s="122"/>
    </row>
    <row r="125" spans="1:8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3" customFormat="1" x14ac:dyDescent="0.25">
      <c r="A130" s="158" t="s">
        <v>185</v>
      </c>
      <c r="B130" s="161" t="s">
        <v>186</v>
      </c>
      <c r="C130" s="160" t="s">
        <v>21</v>
      </c>
      <c r="D130" s="124">
        <v>350.7271801128328</v>
      </c>
      <c r="E130" s="124">
        <v>76.366</v>
      </c>
      <c r="F130" s="124">
        <f t="shared" si="3"/>
        <v>-274.36118011283281</v>
      </c>
      <c r="G130" s="124">
        <f t="shared" si="2"/>
        <v>-78.226380979246542</v>
      </c>
      <c r="H130" s="122"/>
    </row>
    <row r="131" spans="1:8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</row>
    <row r="133" spans="1:8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</row>
    <row r="134" spans="1:8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3" customFormat="1" x14ac:dyDescent="0.25">
      <c r="A138" s="158" t="s">
        <v>199</v>
      </c>
      <c r="B138" s="161" t="s">
        <v>200</v>
      </c>
      <c r="C138" s="160" t="s">
        <v>21</v>
      </c>
      <c r="D138" s="124">
        <v>239.97561806396902</v>
      </c>
      <c r="E138" s="124">
        <v>0</v>
      </c>
      <c r="F138" s="124">
        <f t="shared" si="3"/>
        <v>-239.97561806396902</v>
      </c>
      <c r="G138" s="124">
        <f t="shared" si="2"/>
        <v>-100</v>
      </c>
      <c r="H138" s="122"/>
    </row>
    <row r="139" spans="1:8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2362.8111927071864</v>
      </c>
      <c r="E139" s="124">
        <f>+E109-E124</f>
        <v>-19.977999999991894</v>
      </c>
      <c r="F139" s="124">
        <f t="shared" si="3"/>
        <v>-2382.7891927071782</v>
      </c>
      <c r="G139" s="124">
        <f t="shared" si="2"/>
        <v>-100.84551825645882</v>
      </c>
      <c r="H139" s="122"/>
    </row>
    <row r="140" spans="1:8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</row>
    <row r="143" spans="1:8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</row>
    <row r="144" spans="1:8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</row>
    <row r="145" spans="1:8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-3095.5381650330633</v>
      </c>
      <c r="E145" s="124">
        <f>+E115-E130</f>
        <v>-894.74799999999982</v>
      </c>
      <c r="F145" s="124">
        <f t="shared" si="3"/>
        <v>2200.7901650330632</v>
      </c>
      <c r="G145" s="124">
        <f t="shared" si="6"/>
        <v>-71.095559082197795</v>
      </c>
      <c r="H145" s="122"/>
    </row>
    <row r="146" spans="1:8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</row>
    <row r="147" spans="1:8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4499.651046256934</v>
      </c>
      <c r="E147" s="124">
        <f t="shared" ref="E147:E148" si="8">+E117-E132</f>
        <v>145.01499999999999</v>
      </c>
      <c r="F147" s="124">
        <f t="shared" si="3"/>
        <v>-4354.6360462569337</v>
      </c>
      <c r="G147" s="124">
        <f t="shared" si="6"/>
        <v>-96.777194531104101</v>
      </c>
      <c r="H147" s="122"/>
    </row>
    <row r="148" spans="1:8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-1.204160772559997</v>
      </c>
      <c r="E148" s="124">
        <f t="shared" si="8"/>
        <v>17.186055570000001</v>
      </c>
      <c r="F148" s="124">
        <f t="shared" si="3"/>
        <v>18.390216342559999</v>
      </c>
      <c r="G148" s="124">
        <f t="shared" si="6"/>
        <v>-1527.2226733863074</v>
      </c>
      <c r="H148" s="122"/>
    </row>
    <row r="149" spans="1:8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</row>
    <row r="150" spans="1:8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</row>
    <row r="151" spans="1:8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</row>
    <row r="152" spans="1:8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</row>
    <row r="153" spans="1:8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959.90247225587586</v>
      </c>
      <c r="E153" s="124">
        <f>+E123-E138</f>
        <v>712.56894443000067</v>
      </c>
      <c r="F153" s="124">
        <f t="shared" si="10"/>
        <v>-247.33352782587519</v>
      </c>
      <c r="G153" s="124">
        <f t="shared" si="6"/>
        <v>-25.766526806063361</v>
      </c>
      <c r="H153" s="122"/>
    </row>
    <row r="154" spans="1:8" s="153" customFormat="1" x14ac:dyDescent="0.25">
      <c r="A154" s="158" t="s">
        <v>217</v>
      </c>
      <c r="B154" s="163" t="s">
        <v>218</v>
      </c>
      <c r="C154" s="160" t="s">
        <v>21</v>
      </c>
      <c r="D154" s="124">
        <v>2362.8111927071864</v>
      </c>
      <c r="E154" s="124">
        <v>0</v>
      </c>
      <c r="F154" s="124">
        <f t="shared" si="10"/>
        <v>-2362.8111927071864</v>
      </c>
      <c r="G154" s="124">
        <f t="shared" si="6"/>
        <v>-100</v>
      </c>
      <c r="H154" s="122"/>
    </row>
    <row r="155" spans="1:8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0"/>
        <v>0</v>
      </c>
      <c r="G155" s="124">
        <f t="shared" si="6"/>
        <v>0</v>
      </c>
      <c r="H155" s="122"/>
    </row>
    <row r="156" spans="1:8" s="153" customFormat="1" x14ac:dyDescent="0.25">
      <c r="A156" s="158" t="s">
        <v>221</v>
      </c>
      <c r="B156" s="161" t="s">
        <v>222</v>
      </c>
      <c r="C156" s="160" t="s">
        <v>21</v>
      </c>
      <c r="D156" s="124">
        <v>118.14055963536002</v>
      </c>
      <c r="E156" s="124">
        <v>0</v>
      </c>
      <c r="F156" s="124">
        <f t="shared" si="10"/>
        <v>-118.14055963536002</v>
      </c>
      <c r="G156" s="124">
        <f t="shared" si="6"/>
        <v>-100</v>
      </c>
      <c r="H156" s="122"/>
    </row>
    <row r="157" spans="1:8" s="153" customFormat="1" x14ac:dyDescent="0.25">
      <c r="A157" s="158" t="s">
        <v>223</v>
      </c>
      <c r="B157" s="161" t="s">
        <v>224</v>
      </c>
      <c r="C157" s="160" t="s">
        <v>21</v>
      </c>
      <c r="D157" s="124">
        <v>163.37452065032767</v>
      </c>
      <c r="E157" s="124">
        <v>0</v>
      </c>
      <c r="F157" s="124">
        <f t="shared" si="10"/>
        <v>-163.37452065032767</v>
      </c>
      <c r="G157" s="124">
        <f t="shared" si="6"/>
        <v>-100</v>
      </c>
      <c r="H157" s="122"/>
    </row>
    <row r="158" spans="1:8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2081.2961124214985</v>
      </c>
      <c r="E158" s="130">
        <f>+E154-E155-E156-E157</f>
        <v>0</v>
      </c>
      <c r="F158" s="130">
        <f t="shared" si="10"/>
        <v>-2081.2961124214985</v>
      </c>
      <c r="G158" s="130">
        <f t="shared" si="6"/>
        <v>-100</v>
      </c>
      <c r="H158" s="131"/>
    </row>
    <row r="159" spans="1:8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16284.942834994743</v>
      </c>
      <c r="E160" s="124">
        <f>E109+E105+E69</f>
        <v>7556.4322290200071</v>
      </c>
      <c r="F160" s="124">
        <f t="shared" si="10"/>
        <v>-8728.5106059747359</v>
      </c>
      <c r="G160" s="124">
        <f t="shared" ref="G160:G165" si="11">IFERROR(F160/D160*100,0)</f>
        <v>-53.598656712616908</v>
      </c>
      <c r="H160" s="122"/>
    </row>
    <row r="161" spans="1:8" s="153" customFormat="1" x14ac:dyDescent="0.25">
      <c r="A161" s="158" t="s">
        <v>231</v>
      </c>
      <c r="B161" s="161" t="s">
        <v>232</v>
      </c>
      <c r="C161" s="160" t="s">
        <v>21</v>
      </c>
      <c r="D161" s="124">
        <v>51356.598237306011</v>
      </c>
      <c r="E161" s="124">
        <v>48903.24232491001</v>
      </c>
      <c r="F161" s="124">
        <f t="shared" si="10"/>
        <v>-2453.3559123960003</v>
      </c>
      <c r="G161" s="124">
        <f t="shared" si="11"/>
        <v>-4.7770997235051578</v>
      </c>
      <c r="H161" s="122"/>
    </row>
    <row r="162" spans="1:8" s="153" customFormat="1" x14ac:dyDescent="0.25">
      <c r="A162" s="158" t="s">
        <v>233</v>
      </c>
      <c r="B162" s="164" t="s">
        <v>234</v>
      </c>
      <c r="C162" s="160" t="s">
        <v>21</v>
      </c>
      <c r="D162" s="124">
        <v>35050.805287039999</v>
      </c>
      <c r="E162" s="124">
        <v>35567.137981220003</v>
      </c>
      <c r="F162" s="124">
        <f t="shared" si="10"/>
        <v>516.33269418000418</v>
      </c>
      <c r="G162" s="124">
        <f t="shared" si="11"/>
        <v>1.4730979501087746</v>
      </c>
      <c r="H162" s="122"/>
    </row>
    <row r="163" spans="1:8" s="153" customFormat="1" x14ac:dyDescent="0.25">
      <c r="A163" s="158" t="s">
        <v>235</v>
      </c>
      <c r="B163" s="161" t="s">
        <v>236</v>
      </c>
      <c r="C163" s="160" t="s">
        <v>21</v>
      </c>
      <c r="D163" s="124">
        <v>57539.545440556001</v>
      </c>
      <c r="E163" s="124">
        <v>49559.926291960008</v>
      </c>
      <c r="F163" s="124">
        <f t="shared" si="10"/>
        <v>-7979.6191485959935</v>
      </c>
      <c r="G163" s="124">
        <f t="shared" si="11"/>
        <v>-13.868060804963648</v>
      </c>
      <c r="H163" s="122"/>
    </row>
    <row r="164" spans="1:8" s="153" customFormat="1" x14ac:dyDescent="0.25">
      <c r="A164" s="167" t="s">
        <v>237</v>
      </c>
      <c r="B164" s="164" t="s">
        <v>238</v>
      </c>
      <c r="C164" s="160" t="s">
        <v>21</v>
      </c>
      <c r="D164" s="127">
        <v>2913.5413305799902</v>
      </c>
      <c r="E164" s="127">
        <v>21449.15379944001</v>
      </c>
      <c r="F164" s="127">
        <f t="shared" si="10"/>
        <v>18535.612468860018</v>
      </c>
      <c r="G164" s="127">
        <f t="shared" si="11"/>
        <v>636.18841697262576</v>
      </c>
      <c r="H164" s="128"/>
    </row>
    <row r="165" spans="1:8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3.5332973547140227</v>
      </c>
      <c r="E165" s="130">
        <f>E163/E160</f>
        <v>6.5586410080710049</v>
      </c>
      <c r="F165" s="130">
        <f t="shared" si="10"/>
        <v>3.0253436533569822</v>
      </c>
      <c r="G165" s="130">
        <f t="shared" si="11"/>
        <v>85.623805460943061</v>
      </c>
      <c r="H165" s="131"/>
    </row>
    <row r="166" spans="1:8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3" customFormat="1" x14ac:dyDescent="0.25">
      <c r="A167" s="174" t="s">
        <v>242</v>
      </c>
      <c r="B167" s="175" t="s">
        <v>243</v>
      </c>
      <c r="C167" s="160" t="s">
        <v>21</v>
      </c>
      <c r="D167" s="116">
        <v>101950.56353876732</v>
      </c>
      <c r="E167" s="116">
        <v>73714.683831935021</v>
      </c>
      <c r="F167" s="132">
        <f t="shared" si="10"/>
        <v>-28235.879706832304</v>
      </c>
      <c r="G167" s="132">
        <f t="shared" ref="G167:G230" si="12">IFERROR(F167/D167*100,0)</f>
        <v>-27.695658294321678</v>
      </c>
      <c r="H167" s="133"/>
    </row>
    <row r="168" spans="1:8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</row>
    <row r="169" spans="1:8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</row>
    <row r="170" spans="1:8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</row>
    <row r="171" spans="1:8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</row>
    <row r="172" spans="1:8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</row>
    <row r="173" spans="1:8" s="153" customFormat="1" x14ac:dyDescent="0.25">
      <c r="A173" s="158" t="s">
        <v>249</v>
      </c>
      <c r="B173" s="159" t="s">
        <v>33</v>
      </c>
      <c r="C173" s="160" t="s">
        <v>21</v>
      </c>
      <c r="D173" s="124">
        <v>95357.326809939288</v>
      </c>
      <c r="E173" s="124">
        <v>68169.839654311014</v>
      </c>
      <c r="F173" s="124">
        <f t="shared" si="10"/>
        <v>-27187.487155628274</v>
      </c>
      <c r="G173" s="124">
        <f t="shared" si="12"/>
        <v>-28.511167484609551</v>
      </c>
      <c r="H173" s="122"/>
    </row>
    <row r="174" spans="1:8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</row>
    <row r="175" spans="1:8" s="153" customFormat="1" x14ac:dyDescent="0.25">
      <c r="A175" s="158" t="s">
        <v>251</v>
      </c>
      <c r="B175" s="159" t="s">
        <v>37</v>
      </c>
      <c r="C175" s="160" t="s">
        <v>21</v>
      </c>
      <c r="D175" s="124">
        <v>2956.3066738204661</v>
      </c>
      <c r="E175" s="124">
        <v>3355.2244045800003</v>
      </c>
      <c r="F175" s="124">
        <f t="shared" si="10"/>
        <v>398.91773075953415</v>
      </c>
      <c r="G175" s="124">
        <f t="shared" si="12"/>
        <v>13.493787173439911</v>
      </c>
      <c r="H175" s="122"/>
    </row>
    <row r="176" spans="1:8" s="153" customFormat="1" x14ac:dyDescent="0.25">
      <c r="A176" s="158" t="s">
        <v>252</v>
      </c>
      <c r="B176" s="159" t="s">
        <v>39</v>
      </c>
      <c r="C176" s="160" t="s">
        <v>21</v>
      </c>
      <c r="D176" s="124">
        <v>19.2</v>
      </c>
      <c r="E176" s="124">
        <v>39.496386849999993</v>
      </c>
      <c r="F176" s="124">
        <f t="shared" si="10"/>
        <v>20.296386849999994</v>
      </c>
      <c r="G176" s="124">
        <f t="shared" si="12"/>
        <v>105.71034817708332</v>
      </c>
      <c r="H176" s="122"/>
    </row>
    <row r="177" spans="1:8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</row>
    <row r="178" spans="1:8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</row>
    <row r="179" spans="1:8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</row>
    <row r="180" spans="1:8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</row>
    <row r="181" spans="1:8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302.29180000000002</v>
      </c>
      <c r="E181" s="124">
        <v>334.96988689</v>
      </c>
      <c r="F181" s="120">
        <f t="shared" si="10"/>
        <v>32.678086889999975</v>
      </c>
      <c r="G181" s="121">
        <f t="shared" si="12"/>
        <v>10.810113569074639</v>
      </c>
      <c r="H181" s="122"/>
    </row>
    <row r="182" spans="1:8" s="153" customFormat="1" x14ac:dyDescent="0.25">
      <c r="A182" s="158" t="s">
        <v>259</v>
      </c>
      <c r="B182" s="164" t="s">
        <v>260</v>
      </c>
      <c r="C182" s="160" t="s">
        <v>21</v>
      </c>
      <c r="D182" s="124">
        <v>293.22304600000001</v>
      </c>
      <c r="E182" s="124">
        <v>293.22299999000001</v>
      </c>
      <c r="F182" s="120">
        <f t="shared" si="10"/>
        <v>-4.6010000005480833E-5</v>
      </c>
      <c r="G182" s="121">
        <f t="shared" si="12"/>
        <v>-1.5691126817324186E-5</v>
      </c>
      <c r="H182" s="122"/>
    </row>
    <row r="183" spans="1:8" s="153" customFormat="1" x14ac:dyDescent="0.25">
      <c r="A183" s="158" t="s">
        <v>261</v>
      </c>
      <c r="B183" s="164" t="s">
        <v>262</v>
      </c>
      <c r="C183" s="160" t="s">
        <v>21</v>
      </c>
      <c r="D183" s="124">
        <v>9.0687539999999984</v>
      </c>
      <c r="E183" s="124">
        <v>41.746886889999999</v>
      </c>
      <c r="F183" s="120">
        <f t="shared" si="10"/>
        <v>32.678132890000001</v>
      </c>
      <c r="G183" s="121">
        <f t="shared" si="12"/>
        <v>360.33762620532002</v>
      </c>
      <c r="H183" s="122"/>
    </row>
    <row r="184" spans="1:8" s="153" customFormat="1" x14ac:dyDescent="0.25">
      <c r="A184" s="158" t="s">
        <v>263</v>
      </c>
      <c r="B184" s="159" t="s">
        <v>49</v>
      </c>
      <c r="C184" s="160" t="s">
        <v>21</v>
      </c>
      <c r="D184" s="124">
        <v>3315.4382550075657</v>
      </c>
      <c r="E184" s="124">
        <v>1815.1534993039941</v>
      </c>
      <c r="F184" s="124">
        <f t="shared" si="10"/>
        <v>-1500.2847557035716</v>
      </c>
      <c r="G184" s="124">
        <f t="shared" si="12"/>
        <v>-45.251476284849346</v>
      </c>
      <c r="H184" s="122"/>
    </row>
    <row r="185" spans="1:8" s="153" customFormat="1" x14ac:dyDescent="0.25">
      <c r="A185" s="158" t="s">
        <v>264</v>
      </c>
      <c r="B185" s="163" t="s">
        <v>265</v>
      </c>
      <c r="C185" s="160" t="s">
        <v>21</v>
      </c>
      <c r="D185" s="124">
        <v>93178.316794160273</v>
      </c>
      <c r="E185" s="124">
        <v>70299.46725097156</v>
      </c>
      <c r="F185" s="124">
        <f t="shared" si="10"/>
        <v>-22878.849543188713</v>
      </c>
      <c r="G185" s="124">
        <f t="shared" si="12"/>
        <v>-24.553834336512278</v>
      </c>
      <c r="H185" s="122"/>
    </row>
    <row r="186" spans="1:8" s="153" customFormat="1" x14ac:dyDescent="0.25">
      <c r="A186" s="158" t="s">
        <v>266</v>
      </c>
      <c r="B186" s="161" t="s">
        <v>267</v>
      </c>
      <c r="C186" s="160" t="s">
        <v>21</v>
      </c>
      <c r="D186" s="124">
        <v>12.185423486745602</v>
      </c>
      <c r="E186" s="124">
        <v>75.84341434000001</v>
      </c>
      <c r="F186" s="211">
        <f t="shared" si="10"/>
        <v>63.657990853254404</v>
      </c>
      <c r="G186" s="211">
        <f t="shared" si="12"/>
        <v>522.41098491568096</v>
      </c>
      <c r="H186" s="122"/>
    </row>
    <row r="187" spans="1:8" s="153" customFormat="1" x14ac:dyDescent="0.25">
      <c r="A187" s="158" t="s">
        <v>268</v>
      </c>
      <c r="B187" s="161" t="s">
        <v>269</v>
      </c>
      <c r="C187" s="160" t="s">
        <v>21</v>
      </c>
      <c r="D187" s="124">
        <v>20978.360183214889</v>
      </c>
      <c r="E187" s="124">
        <v>11580.093215279998</v>
      </c>
      <c r="F187" s="124">
        <f t="shared" si="10"/>
        <v>-9398.266967934891</v>
      </c>
      <c r="G187" s="124">
        <f t="shared" si="12"/>
        <v>-44.799816982142346</v>
      </c>
      <c r="H187" s="122"/>
    </row>
    <row r="188" spans="1:8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0"/>
        <v>0</v>
      </c>
      <c r="G188" s="124">
        <f t="shared" si="12"/>
        <v>0</v>
      </c>
      <c r="H188" s="122"/>
    </row>
    <row r="189" spans="1:8" s="153" customFormat="1" x14ac:dyDescent="0.25">
      <c r="A189" s="158" t="s">
        <v>272</v>
      </c>
      <c r="B189" s="164" t="s">
        <v>273</v>
      </c>
      <c r="C189" s="160" t="s">
        <v>21</v>
      </c>
      <c r="D189" s="124">
        <v>604.67149040196546</v>
      </c>
      <c r="E189" s="124">
        <v>443.67615381000007</v>
      </c>
      <c r="F189" s="124">
        <f t="shared" si="10"/>
        <v>-160.99533659196538</v>
      </c>
      <c r="G189" s="124">
        <f t="shared" si="12"/>
        <v>-26.625256713350424</v>
      </c>
      <c r="H189" s="122"/>
    </row>
    <row r="190" spans="1:8" s="153" customFormat="1" x14ac:dyDescent="0.25">
      <c r="A190" s="158" t="s">
        <v>274</v>
      </c>
      <c r="B190" s="164" t="s">
        <v>275</v>
      </c>
      <c r="C190" s="160" t="s">
        <v>21</v>
      </c>
      <c r="D190" s="124">
        <v>20373.688692812924</v>
      </c>
      <c r="E190" s="124">
        <v>11136.417061469998</v>
      </c>
      <c r="F190" s="124">
        <f t="shared" si="10"/>
        <v>-9237.2716313429264</v>
      </c>
      <c r="G190" s="124">
        <f t="shared" si="12"/>
        <v>-45.339220455456804</v>
      </c>
      <c r="H190" s="122"/>
    </row>
    <row r="191" spans="1:8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20689.245232999165</v>
      </c>
      <c r="E191" s="124">
        <v>12027.02923287</v>
      </c>
      <c r="F191" s="124">
        <f t="shared" si="10"/>
        <v>-8662.216000129165</v>
      </c>
      <c r="G191" s="124">
        <f t="shared" si="12"/>
        <v>-41.86820689965532</v>
      </c>
      <c r="H191" s="122"/>
    </row>
    <row r="192" spans="1:8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4386.3081952224748</v>
      </c>
      <c r="E192" s="124">
        <v>19856.362990279998</v>
      </c>
      <c r="F192" s="124">
        <f t="shared" si="10"/>
        <v>15470.054795057524</v>
      </c>
      <c r="G192" s="124">
        <f t="shared" si="12"/>
        <v>352.68964483406251</v>
      </c>
      <c r="H192" s="122"/>
    </row>
    <row r="193" spans="1:8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</row>
    <row r="194" spans="1:8" s="153" customFormat="1" x14ac:dyDescent="0.25">
      <c r="A194" s="158" t="s">
        <v>282</v>
      </c>
      <c r="B194" s="161" t="s">
        <v>283</v>
      </c>
      <c r="C194" s="160" t="s">
        <v>21</v>
      </c>
      <c r="D194" s="124">
        <v>18550.037150143278</v>
      </c>
      <c r="E194" s="124">
        <v>9418.8369866016001</v>
      </c>
      <c r="F194" s="124">
        <f t="shared" si="10"/>
        <v>-9131.2001635416782</v>
      </c>
      <c r="G194" s="124">
        <f t="shared" si="12"/>
        <v>-49.224700142830443</v>
      </c>
      <c r="H194" s="122"/>
    </row>
    <row r="195" spans="1:8" s="153" customFormat="1" x14ac:dyDescent="0.25">
      <c r="A195" s="158" t="s">
        <v>284</v>
      </c>
      <c r="B195" s="161" t="s">
        <v>285</v>
      </c>
      <c r="C195" s="160" t="s">
        <v>21</v>
      </c>
      <c r="D195" s="124">
        <v>5444.0474623257451</v>
      </c>
      <c r="E195" s="124">
        <v>2912.6708444374108</v>
      </c>
      <c r="F195" s="124">
        <f t="shared" si="10"/>
        <v>-2531.3766178883343</v>
      </c>
      <c r="G195" s="124">
        <f t="shared" si="12"/>
        <v>-46.498062983582216</v>
      </c>
      <c r="H195" s="122"/>
    </row>
    <row r="196" spans="1:8" s="153" customFormat="1" x14ac:dyDescent="0.25">
      <c r="A196" s="158" t="s">
        <v>286</v>
      </c>
      <c r="B196" s="161" t="s">
        <v>287</v>
      </c>
      <c r="C196" s="160" t="s">
        <v>21</v>
      </c>
      <c r="D196" s="124">
        <v>5697.0679754785169</v>
      </c>
      <c r="E196" s="124">
        <v>4410.1270739199999</v>
      </c>
      <c r="F196" s="124">
        <f t="shared" si="10"/>
        <v>-1286.940901558517</v>
      </c>
      <c r="G196" s="124">
        <f t="shared" si="12"/>
        <v>-22.589530388224343</v>
      </c>
      <c r="H196" s="122"/>
    </row>
    <row r="197" spans="1:8" s="153" customFormat="1" x14ac:dyDescent="0.25">
      <c r="A197" s="158" t="s">
        <v>288</v>
      </c>
      <c r="B197" s="164" t="s">
        <v>289</v>
      </c>
      <c r="C197" s="160" t="s">
        <v>21</v>
      </c>
      <c r="D197" s="124">
        <v>572.41545222859372</v>
      </c>
      <c r="E197" s="124">
        <v>181.87256700000003</v>
      </c>
      <c r="F197" s="124">
        <f t="shared" si="10"/>
        <v>-390.54288522859372</v>
      </c>
      <c r="G197" s="124">
        <f t="shared" si="12"/>
        <v>-68.227173761310468</v>
      </c>
      <c r="H197" s="122"/>
    </row>
    <row r="198" spans="1:8" s="153" customFormat="1" x14ac:dyDescent="0.25">
      <c r="A198" s="158" t="s">
        <v>290</v>
      </c>
      <c r="B198" s="161" t="s">
        <v>291</v>
      </c>
      <c r="C198" s="160" t="s">
        <v>21</v>
      </c>
      <c r="D198" s="124">
        <v>4491.7833702032403</v>
      </c>
      <c r="E198" s="124">
        <v>2165.3633481399997</v>
      </c>
      <c r="F198" s="124">
        <f t="shared" si="10"/>
        <v>-2326.4200220632406</v>
      </c>
      <c r="G198" s="124">
        <f t="shared" si="12"/>
        <v>-51.792792090015169</v>
      </c>
      <c r="H198" s="122"/>
    </row>
    <row r="199" spans="1:8" s="153" customFormat="1" x14ac:dyDescent="0.25">
      <c r="A199" s="158" t="s">
        <v>292</v>
      </c>
      <c r="B199" s="161" t="s">
        <v>293</v>
      </c>
      <c r="C199" s="160" t="s">
        <v>21</v>
      </c>
      <c r="D199" s="124">
        <v>1098.4305548524637</v>
      </c>
      <c r="E199" s="124">
        <v>601.1085138599999</v>
      </c>
      <c r="F199" s="124">
        <f t="shared" si="10"/>
        <v>-497.32204099246383</v>
      </c>
      <c r="G199" s="124">
        <f t="shared" si="12"/>
        <v>-45.275692559304481</v>
      </c>
      <c r="H199" s="122"/>
    </row>
    <row r="200" spans="1:8" s="153" customFormat="1" x14ac:dyDescent="0.25">
      <c r="A200" s="158" t="s">
        <v>294</v>
      </c>
      <c r="B200" s="161" t="s">
        <v>295</v>
      </c>
      <c r="C200" s="160" t="s">
        <v>21</v>
      </c>
      <c r="D200" s="124">
        <v>607.89948392903045</v>
      </c>
      <c r="E200" s="124">
        <v>154.29936392299996</v>
      </c>
      <c r="F200" s="124">
        <f t="shared" si="10"/>
        <v>-453.60012000603047</v>
      </c>
      <c r="G200" s="124">
        <f t="shared" si="12"/>
        <v>-74.617618865915375</v>
      </c>
      <c r="H200" s="122"/>
    </row>
    <row r="201" spans="1:8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6827.7253263320117</v>
      </c>
      <c r="E201" s="124">
        <v>4913.6138529899999</v>
      </c>
      <c r="F201" s="124">
        <f t="shared" si="10"/>
        <v>-1914.1114733420118</v>
      </c>
      <c r="G201" s="124">
        <f t="shared" si="12"/>
        <v>-28.034394792655053</v>
      </c>
      <c r="H201" s="122"/>
    </row>
    <row r="202" spans="1:8" s="153" customFormat="1" x14ac:dyDescent="0.25">
      <c r="A202" s="158" t="s">
        <v>298</v>
      </c>
      <c r="B202" s="161" t="s">
        <v>299</v>
      </c>
      <c r="C202" s="160" t="s">
        <v>21</v>
      </c>
      <c r="D202" s="124">
        <v>4395.2264359727069</v>
      </c>
      <c r="E202" s="124">
        <v>2184.1184143295532</v>
      </c>
      <c r="F202" s="124">
        <f t="shared" si="10"/>
        <v>-2211.1080216431537</v>
      </c>
      <c r="G202" s="124">
        <f t="shared" si="12"/>
        <v>-50.307033183691111</v>
      </c>
      <c r="H202" s="122"/>
    </row>
    <row r="203" spans="1:8" s="153" customFormat="1" x14ac:dyDescent="0.25">
      <c r="A203" s="158" t="s">
        <v>300</v>
      </c>
      <c r="B203" s="163" t="s">
        <v>301</v>
      </c>
      <c r="C203" s="160" t="s">
        <v>21</v>
      </c>
      <c r="D203" s="124">
        <v>52.923022131724288</v>
      </c>
      <c r="E203" s="124">
        <v>35.290062409999997</v>
      </c>
      <c r="F203" s="124">
        <f t="shared" si="10"/>
        <v>-17.632959721724291</v>
      </c>
      <c r="G203" s="124">
        <f t="shared" si="12"/>
        <v>-33.318126991758376</v>
      </c>
      <c r="H203" s="122"/>
    </row>
    <row r="204" spans="1:8" s="153" customFormat="1" x14ac:dyDescent="0.25">
      <c r="A204" s="158" t="s">
        <v>302</v>
      </c>
      <c r="B204" s="161" t="s">
        <v>303</v>
      </c>
      <c r="C204" s="160" t="s">
        <v>21</v>
      </c>
      <c r="D204" s="124">
        <v>37.545645125234401</v>
      </c>
      <c r="E204" s="124">
        <v>35.290062409999997</v>
      </c>
      <c r="F204" s="124">
        <f t="shared" si="10"/>
        <v>-2.2555827152344037</v>
      </c>
      <c r="G204" s="124">
        <f t="shared" si="12"/>
        <v>-6.0075748005150889</v>
      </c>
      <c r="H204" s="122"/>
    </row>
    <row r="205" spans="1:8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</row>
    <row r="206" spans="1:8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</row>
    <row r="207" spans="1:8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</row>
    <row r="208" spans="1:8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</row>
    <row r="209" spans="1:8" s="153" customFormat="1" x14ac:dyDescent="0.25">
      <c r="A209" s="158" t="s">
        <v>312</v>
      </c>
      <c r="B209" s="161" t="s">
        <v>313</v>
      </c>
      <c r="C209" s="160" t="s">
        <v>21</v>
      </c>
      <c r="D209" s="124">
        <v>15.377377006489887</v>
      </c>
      <c r="E209" s="124">
        <v>0</v>
      </c>
      <c r="F209" s="124">
        <f t="shared" si="10"/>
        <v>-15.377377006489887</v>
      </c>
      <c r="G209" s="124">
        <f t="shared" si="12"/>
        <v>-100</v>
      </c>
      <c r="H209" s="122"/>
    </row>
    <row r="210" spans="1:8" s="153" customFormat="1" x14ac:dyDescent="0.25">
      <c r="A210" s="158" t="s">
        <v>314</v>
      </c>
      <c r="B210" s="163" t="s">
        <v>315</v>
      </c>
      <c r="C210" s="160" t="s">
        <v>21</v>
      </c>
      <c r="D210" s="124">
        <v>16296.92934807</v>
      </c>
      <c r="E210" s="124">
        <v>5398.6571632003497</v>
      </c>
      <c r="F210" s="124">
        <f t="shared" si="10"/>
        <v>-10898.272184869649</v>
      </c>
      <c r="G210" s="124">
        <f t="shared" si="12"/>
        <v>-66.873163355526856</v>
      </c>
      <c r="H210" s="122"/>
    </row>
    <row r="211" spans="1:8" s="153" customFormat="1" x14ac:dyDescent="0.25">
      <c r="A211" s="158" t="s">
        <v>316</v>
      </c>
      <c r="B211" s="161" t="s">
        <v>317</v>
      </c>
      <c r="C211" s="160" t="s">
        <v>21</v>
      </c>
      <c r="D211" s="124">
        <v>15681.310258344387</v>
      </c>
      <c r="E211" s="124">
        <v>4848.5649837109904</v>
      </c>
      <c r="F211" s="124">
        <f t="shared" si="10"/>
        <v>-10832.745274633397</v>
      </c>
      <c r="G211" s="124">
        <f t="shared" si="12"/>
        <v>-69.080613138618588</v>
      </c>
      <c r="H211" s="122"/>
    </row>
    <row r="212" spans="1:8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0"/>
        <v>0</v>
      </c>
      <c r="G212" s="124">
        <f t="shared" si="12"/>
        <v>0</v>
      </c>
      <c r="H212" s="122"/>
    </row>
    <row r="213" spans="1:8" s="153" customFormat="1" x14ac:dyDescent="0.25">
      <c r="A213" s="158" t="s">
        <v>320</v>
      </c>
      <c r="B213" s="164" t="s">
        <v>321</v>
      </c>
      <c r="C213" s="160" t="s">
        <v>21</v>
      </c>
      <c r="D213" s="124">
        <v>12311.486841885537</v>
      </c>
      <c r="E213" s="124">
        <v>2900.0310056600001</v>
      </c>
      <c r="F213" s="124">
        <f t="shared" si="10"/>
        <v>-9411.4558362255375</v>
      </c>
      <c r="G213" s="124">
        <f t="shared" si="12"/>
        <v>-76.444510375516501</v>
      </c>
      <c r="H213" s="122"/>
    </row>
    <row r="214" spans="1:8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0"/>
        <v>0</v>
      </c>
      <c r="G214" s="124">
        <f t="shared" si="12"/>
        <v>0</v>
      </c>
      <c r="H214" s="122"/>
    </row>
    <row r="215" spans="1:8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0.13400000000000001</v>
      </c>
      <c r="F215" s="124">
        <f t="shared" si="10"/>
        <v>0.13400000000000001</v>
      </c>
      <c r="G215" s="124">
        <f t="shared" si="12"/>
        <v>0</v>
      </c>
      <c r="H215" s="122"/>
    </row>
    <row r="216" spans="1:8" s="153" customFormat="1" x14ac:dyDescent="0.25">
      <c r="A216" s="158" t="s">
        <v>326</v>
      </c>
      <c r="B216" s="164" t="s">
        <v>327</v>
      </c>
      <c r="C216" s="160" t="s">
        <v>21</v>
      </c>
      <c r="D216" s="124">
        <v>62.578637123999997</v>
      </c>
      <c r="E216" s="124">
        <v>0</v>
      </c>
      <c r="F216" s="124">
        <f t="shared" ref="F216:F272" si="13">+SUM(E216)-SUM(D216)</f>
        <v>-62.578637123999997</v>
      </c>
      <c r="G216" s="124">
        <f t="shared" si="12"/>
        <v>-100</v>
      </c>
      <c r="H216" s="122"/>
    </row>
    <row r="217" spans="1:8" s="153" customFormat="1" x14ac:dyDescent="0.25">
      <c r="A217" s="158" t="s">
        <v>328</v>
      </c>
      <c r="B217" s="164" t="s">
        <v>329</v>
      </c>
      <c r="C217" s="160" t="s">
        <v>21</v>
      </c>
      <c r="D217" s="124">
        <v>3307.2447793348501</v>
      </c>
      <c r="E217" s="124">
        <v>1948.3999780509898</v>
      </c>
      <c r="F217" s="124">
        <f t="shared" si="13"/>
        <v>-1358.8448012838603</v>
      </c>
      <c r="G217" s="124">
        <f t="shared" si="12"/>
        <v>-41.086913486855664</v>
      </c>
      <c r="H217" s="122"/>
    </row>
    <row r="218" spans="1:8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</row>
    <row r="219" spans="1:8" s="153" customFormat="1" x14ac:dyDescent="0.25">
      <c r="A219" s="158" t="s">
        <v>332</v>
      </c>
      <c r="B219" s="161" t="s">
        <v>333</v>
      </c>
      <c r="C219" s="160" t="s">
        <v>21</v>
      </c>
      <c r="D219" s="124">
        <v>615.61908972561366</v>
      </c>
      <c r="E219" s="124">
        <v>550.09217948935907</v>
      </c>
      <c r="F219" s="124">
        <f t="shared" si="13"/>
        <v>-65.526910236254594</v>
      </c>
      <c r="G219" s="124">
        <f t="shared" si="12"/>
        <v>-10.644067302308715</v>
      </c>
      <c r="H219" s="122"/>
    </row>
    <row r="220" spans="1:8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</row>
    <row r="221" spans="1:8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497.08126876150567</v>
      </c>
      <c r="E221" s="124">
        <v>503.10073586000004</v>
      </c>
      <c r="F221" s="124">
        <f t="shared" si="13"/>
        <v>6.0194670984943741</v>
      </c>
      <c r="G221" s="124">
        <f t="shared" si="12"/>
        <v>1.2109623670777365</v>
      </c>
      <c r="H221" s="122"/>
    </row>
    <row r="222" spans="1:8" s="153" customFormat="1" x14ac:dyDescent="0.25">
      <c r="A222" s="158" t="s">
        <v>337</v>
      </c>
      <c r="B222" s="163" t="s">
        <v>338</v>
      </c>
      <c r="C222" s="160" t="s">
        <v>21</v>
      </c>
      <c r="D222" s="124">
        <v>42298.649422909992</v>
      </c>
      <c r="E222" s="124">
        <v>71408.0230056</v>
      </c>
      <c r="F222" s="124">
        <f t="shared" si="13"/>
        <v>29109.373582690008</v>
      </c>
      <c r="G222" s="124">
        <f t="shared" si="12"/>
        <v>68.818683290922408</v>
      </c>
      <c r="H222" s="122"/>
    </row>
    <row r="223" spans="1:8" s="153" customFormat="1" x14ac:dyDescent="0.25">
      <c r="A223" s="158" t="s">
        <v>339</v>
      </c>
      <c r="B223" s="161" t="s">
        <v>340</v>
      </c>
      <c r="C223" s="160" t="s">
        <v>21</v>
      </c>
      <c r="D223" s="124">
        <v>7.0000000000000009</v>
      </c>
      <c r="E223" s="124">
        <v>198.07939579000001</v>
      </c>
      <c r="F223" s="124">
        <f t="shared" si="13"/>
        <v>191.07939579000001</v>
      </c>
      <c r="G223" s="124">
        <f t="shared" si="12"/>
        <v>2729.7056541428569</v>
      </c>
      <c r="H223" s="122"/>
    </row>
    <row r="224" spans="1:8" s="153" customFormat="1" x14ac:dyDescent="0.25">
      <c r="A224" s="158" t="s">
        <v>341</v>
      </c>
      <c r="B224" s="161" t="s">
        <v>342</v>
      </c>
      <c r="C224" s="160" t="s">
        <v>21</v>
      </c>
      <c r="D224" s="124">
        <v>42289.649422909992</v>
      </c>
      <c r="E224" s="124">
        <v>29323.963166220001</v>
      </c>
      <c r="F224" s="124">
        <f t="shared" si="13"/>
        <v>-12965.686256689991</v>
      </c>
      <c r="G224" s="124">
        <f t="shared" si="12"/>
        <v>-30.659242707427037</v>
      </c>
      <c r="H224" s="122"/>
    </row>
    <row r="225" spans="1:8" s="153" customFormat="1" x14ac:dyDescent="0.25">
      <c r="A225" s="158" t="s">
        <v>343</v>
      </c>
      <c r="B225" s="164" t="s">
        <v>344</v>
      </c>
      <c r="C225" s="160" t="s">
        <v>21</v>
      </c>
      <c r="D225" s="124">
        <v>5133.7604047999985</v>
      </c>
      <c r="E225" s="124">
        <v>1349.8866838199999</v>
      </c>
      <c r="F225" s="124">
        <f t="shared" si="13"/>
        <v>-3783.8737209799983</v>
      </c>
      <c r="G225" s="124">
        <f t="shared" si="12"/>
        <v>-73.705693733625083</v>
      </c>
      <c r="H225" s="122"/>
    </row>
    <row r="226" spans="1:8" s="153" customFormat="1" x14ac:dyDescent="0.25">
      <c r="A226" s="158" t="s">
        <v>345</v>
      </c>
      <c r="B226" s="164" t="s">
        <v>346</v>
      </c>
      <c r="C226" s="160" t="s">
        <v>21</v>
      </c>
      <c r="D226" s="124">
        <v>1668.45695725</v>
      </c>
      <c r="E226" s="124">
        <v>2.5226314199999997</v>
      </c>
      <c r="F226" s="124">
        <f t="shared" si="13"/>
        <v>-1665.93432583</v>
      </c>
      <c r="G226" s="124">
        <f t="shared" si="12"/>
        <v>-99.848804525100974</v>
      </c>
      <c r="H226" s="122"/>
    </row>
    <row r="227" spans="1:8" s="153" customFormat="1" x14ac:dyDescent="0.25">
      <c r="A227" s="158" t="s">
        <v>347</v>
      </c>
      <c r="B227" s="164" t="s">
        <v>348</v>
      </c>
      <c r="C227" s="160" t="s">
        <v>21</v>
      </c>
      <c r="D227" s="124">
        <v>35487.432060859996</v>
      </c>
      <c r="E227" s="124">
        <v>27971.553850980003</v>
      </c>
      <c r="F227" s="124">
        <f t="shared" si="13"/>
        <v>-7515.8782098799929</v>
      </c>
      <c r="G227" s="124">
        <f t="shared" si="12"/>
        <v>-21.178985836423621</v>
      </c>
      <c r="H227" s="122"/>
    </row>
    <row r="228" spans="1:8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</row>
    <row r="229" spans="1:8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</row>
    <row r="230" spans="1:8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</row>
    <row r="231" spans="1:8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</row>
    <row r="232" spans="1:8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</row>
    <row r="233" spans="1:8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</row>
    <row r="234" spans="1:8" s="153" customFormat="1" x14ac:dyDescent="0.25">
      <c r="A234" s="158" t="s">
        <v>361</v>
      </c>
      <c r="B234" s="161" t="s">
        <v>362</v>
      </c>
      <c r="C234" s="160" t="s">
        <v>21</v>
      </c>
      <c r="D234" s="124">
        <v>2</v>
      </c>
      <c r="E234" s="124">
        <v>41885.980443590001</v>
      </c>
      <c r="F234" s="124">
        <f t="shared" si="13"/>
        <v>41883.980443590001</v>
      </c>
      <c r="G234" s="124">
        <f t="shared" si="14"/>
        <v>2094199.0221795</v>
      </c>
      <c r="H234" s="122"/>
    </row>
    <row r="235" spans="1:8" s="153" customFormat="1" x14ac:dyDescent="0.25">
      <c r="A235" s="158" t="s">
        <v>363</v>
      </c>
      <c r="B235" s="163" t="s">
        <v>364</v>
      </c>
      <c r="C235" s="160" t="s">
        <v>21</v>
      </c>
      <c r="D235" s="124">
        <v>36403.002909582181</v>
      </c>
      <c r="E235" s="124">
        <v>70464.937434969004</v>
      </c>
      <c r="F235" s="124">
        <f t="shared" si="13"/>
        <v>34061.934525386823</v>
      </c>
      <c r="G235" s="124">
        <f t="shared" si="14"/>
        <v>93.569023989559028</v>
      </c>
      <c r="H235" s="122"/>
    </row>
    <row r="236" spans="1:8" s="153" customFormat="1" x14ac:dyDescent="0.25">
      <c r="A236" s="158" t="s">
        <v>365</v>
      </c>
      <c r="B236" s="161" t="s">
        <v>366</v>
      </c>
      <c r="C236" s="160" t="s">
        <v>21</v>
      </c>
      <c r="D236" s="124">
        <v>35967.179241779995</v>
      </c>
      <c r="E236" s="124">
        <v>28585.526792779001</v>
      </c>
      <c r="F236" s="124">
        <f t="shared" si="13"/>
        <v>-7381.6524490009942</v>
      </c>
      <c r="G236" s="124">
        <f t="shared" si="14"/>
        <v>-20.523300977760194</v>
      </c>
      <c r="H236" s="122"/>
    </row>
    <row r="237" spans="1:8" s="153" customFormat="1" x14ac:dyDescent="0.25">
      <c r="A237" s="158" t="s">
        <v>367</v>
      </c>
      <c r="B237" s="164" t="s">
        <v>344</v>
      </c>
      <c r="C237" s="160" t="s">
        <v>21</v>
      </c>
      <c r="D237" s="124">
        <v>479.74718091999898</v>
      </c>
      <c r="E237" s="124">
        <v>1211.189180679999</v>
      </c>
      <c r="F237" s="124">
        <f t="shared" si="13"/>
        <v>731.44199976000004</v>
      </c>
      <c r="G237" s="124">
        <f t="shared" si="14"/>
        <v>152.46405374541905</v>
      </c>
      <c r="H237" s="122"/>
    </row>
    <row r="238" spans="1:8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1990.6083235399999</v>
      </c>
      <c r="F238" s="120">
        <f t="shared" si="13"/>
        <v>1990.6083235399999</v>
      </c>
      <c r="G238" s="120">
        <f t="shared" si="14"/>
        <v>0</v>
      </c>
      <c r="H238" s="122"/>
    </row>
    <row r="239" spans="1:8" s="153" customFormat="1" x14ac:dyDescent="0.25">
      <c r="A239" s="158" t="s">
        <v>369</v>
      </c>
      <c r="B239" s="164" t="s">
        <v>348</v>
      </c>
      <c r="C239" s="160" t="s">
        <v>21</v>
      </c>
      <c r="D239" s="124">
        <v>35487.432060859996</v>
      </c>
      <c r="E239" s="124">
        <v>25383.729288559003</v>
      </c>
      <c r="F239" s="124">
        <f t="shared" si="13"/>
        <v>-10103.702772300992</v>
      </c>
      <c r="G239" s="124">
        <f t="shared" si="14"/>
        <v>-28.471214132860933</v>
      </c>
      <c r="H239" s="122"/>
    </row>
    <row r="240" spans="1:8" s="153" customFormat="1" x14ac:dyDescent="0.25">
      <c r="A240" s="158" t="s">
        <v>370</v>
      </c>
      <c r="B240" s="161" t="s">
        <v>224</v>
      </c>
      <c r="C240" s="160" t="s">
        <v>21</v>
      </c>
      <c r="D240" s="124">
        <v>435.82366780218393</v>
      </c>
      <c r="E240" s="124">
        <v>0</v>
      </c>
      <c r="F240" s="124">
        <f t="shared" si="13"/>
        <v>-435.82366780218393</v>
      </c>
      <c r="G240" s="124">
        <f t="shared" si="14"/>
        <v>-100</v>
      </c>
      <c r="H240" s="122"/>
    </row>
    <row r="241" spans="1:8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41879.41064219</v>
      </c>
      <c r="F241" s="124">
        <f t="shared" si="13"/>
        <v>41879.41064219</v>
      </c>
      <c r="G241" s="124">
        <f t="shared" si="14"/>
        <v>0</v>
      </c>
      <c r="H241" s="122"/>
    </row>
    <row r="242" spans="1:8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8772.2467446070514</v>
      </c>
      <c r="E242" s="124">
        <f>E167-E185</f>
        <v>3415.2165809634607</v>
      </c>
      <c r="F242" s="124">
        <f t="shared" si="13"/>
        <v>-5357.0301636435906</v>
      </c>
      <c r="G242" s="124">
        <f t="shared" si="14"/>
        <v>-61.067937549031591</v>
      </c>
      <c r="H242" s="122"/>
    </row>
    <row r="243" spans="1:8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-16244.006325938275</v>
      </c>
      <c r="E243" s="124">
        <f>E203-E210</f>
        <v>-5363.3671007903495</v>
      </c>
      <c r="F243" s="124">
        <f t="shared" si="13"/>
        <v>10880.639225147926</v>
      </c>
      <c r="G243" s="124">
        <f t="shared" si="14"/>
        <v>-66.98248576629662</v>
      </c>
      <c r="H243" s="122"/>
    </row>
    <row r="244" spans="1:8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-15643.764613219153</v>
      </c>
      <c r="E244" s="124">
        <f>E204-E211</f>
        <v>-4813.2749213009902</v>
      </c>
      <c r="F244" s="120">
        <f t="shared" si="13"/>
        <v>10830.489691918163</v>
      </c>
      <c r="G244" s="120">
        <f t="shared" si="14"/>
        <v>-69.231990890263589</v>
      </c>
      <c r="H244" s="122"/>
    </row>
    <row r="245" spans="1:8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-600.24171271912383</v>
      </c>
      <c r="E245" s="124">
        <f>+E209-E219</f>
        <v>-550.09217948935907</v>
      </c>
      <c r="F245" s="120">
        <f t="shared" si="13"/>
        <v>50.149533229764756</v>
      </c>
      <c r="G245" s="120">
        <f t="shared" si="14"/>
        <v>-8.3548897331018459</v>
      </c>
      <c r="H245" s="122"/>
    </row>
    <row r="246" spans="1:8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5895.6465133278107</v>
      </c>
      <c r="E246" s="124">
        <f>E222-E235</f>
        <v>943.08557063099579</v>
      </c>
      <c r="F246" s="124">
        <f t="shared" si="13"/>
        <v>-4952.5609426968149</v>
      </c>
      <c r="G246" s="124">
        <f t="shared" si="14"/>
        <v>-84.003695464118493</v>
      </c>
      <c r="H246" s="122"/>
    </row>
    <row r="247" spans="1:8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6322.4701811299965</v>
      </c>
      <c r="E247" s="124">
        <f>E224-E236</f>
        <v>738.43637344099989</v>
      </c>
      <c r="F247" s="124">
        <f t="shared" si="13"/>
        <v>-5584.0338076889966</v>
      </c>
      <c r="G247" s="124">
        <f t="shared" si="14"/>
        <v>-88.320445137963134</v>
      </c>
      <c r="H247" s="122"/>
    </row>
    <row r="248" spans="1:8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-426.82366780218581</v>
      </c>
      <c r="E248" s="124">
        <f>E246-E247</f>
        <v>204.6491971899959</v>
      </c>
      <c r="F248" s="124">
        <f t="shared" si="13"/>
        <v>631.47286499218171</v>
      </c>
      <c r="G248" s="124">
        <f t="shared" si="14"/>
        <v>-147.9470124615587</v>
      </c>
      <c r="H248" s="122"/>
    </row>
    <row r="249" spans="1:8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</row>
    <row r="250" spans="1:8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-1576.113068003413</v>
      </c>
      <c r="E250" s="124">
        <f>E242+E243+E246+E249</f>
        <v>-1005.064949195893</v>
      </c>
      <c r="F250" s="124">
        <f t="shared" si="13"/>
        <v>571.04811880752004</v>
      </c>
      <c r="G250" s="124">
        <f t="shared" si="14"/>
        <v>-36.231418316384612</v>
      </c>
      <c r="H250" s="122"/>
    </row>
    <row r="251" spans="1:8" s="153" customFormat="1" x14ac:dyDescent="0.25">
      <c r="A251" s="158" t="s">
        <v>391</v>
      </c>
      <c r="B251" s="163" t="s">
        <v>392</v>
      </c>
      <c r="C251" s="160" t="s">
        <v>21</v>
      </c>
      <c r="D251" s="124">
        <v>1614.8003648132253</v>
      </c>
      <c r="E251" s="124">
        <v>2044.6139491923036</v>
      </c>
      <c r="F251" s="124">
        <f t="shared" si="13"/>
        <v>429.81358437907829</v>
      </c>
      <c r="G251" s="124">
        <f t="shared" si="14"/>
        <v>26.617134461001463</v>
      </c>
      <c r="H251" s="122"/>
    </row>
    <row r="252" spans="1:8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38.687296809812324</v>
      </c>
      <c r="E252" s="127">
        <f>E251+E250</f>
        <v>1039.5489999964107</v>
      </c>
      <c r="F252" s="127">
        <f t="shared" si="13"/>
        <v>1000.8617031865983</v>
      </c>
      <c r="G252" s="127">
        <f t="shared" si="14"/>
        <v>2587.055146568804</v>
      </c>
      <c r="H252" s="128"/>
    </row>
    <row r="253" spans="1:8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3" customFormat="1" x14ac:dyDescent="0.25">
      <c r="A254" s="158" t="s">
        <v>396</v>
      </c>
      <c r="B254" s="161" t="s">
        <v>397</v>
      </c>
      <c r="C254" s="160" t="s">
        <v>21</v>
      </c>
      <c r="D254" s="126">
        <v>17464.366786097351</v>
      </c>
      <c r="E254" s="127">
        <v>22533.330441729999</v>
      </c>
      <c r="F254" s="127">
        <f t="shared" si="13"/>
        <v>5068.9636556326477</v>
      </c>
      <c r="G254" s="127">
        <f t="shared" ref="G254:G313" si="15">IFERROR(F254/D254*100,0)</f>
        <v>29.024606031910853</v>
      </c>
      <c r="H254" s="122"/>
    </row>
    <row r="255" spans="1:8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3" customFormat="1" x14ac:dyDescent="0.25">
      <c r="A265" s="158" t="s">
        <v>412</v>
      </c>
      <c r="B265" s="162" t="s">
        <v>413</v>
      </c>
      <c r="C265" s="160" t="s">
        <v>21</v>
      </c>
      <c r="D265" s="123">
        <v>9114.2766438276449</v>
      </c>
      <c r="E265" s="124">
        <v>13347.572018460003</v>
      </c>
      <c r="F265" s="124">
        <f t="shared" si="13"/>
        <v>4233.2953746323583</v>
      </c>
      <c r="G265" s="124">
        <f t="shared" si="15"/>
        <v>46.44686067872675</v>
      </c>
      <c r="H265" s="122"/>
    </row>
    <row r="266" spans="1:8" s="153" customFormat="1" x14ac:dyDescent="0.25">
      <c r="A266" s="158" t="s">
        <v>414</v>
      </c>
      <c r="B266" s="165" t="s">
        <v>401</v>
      </c>
      <c r="C266" s="160" t="s">
        <v>21</v>
      </c>
      <c r="D266" s="123">
        <v>1711.659290807879</v>
      </c>
      <c r="E266" s="124">
        <v>4846.0952393299995</v>
      </c>
      <c r="F266" s="124">
        <f t="shared" si="13"/>
        <v>3134.4359485221203</v>
      </c>
      <c r="G266" s="124">
        <f t="shared" si="15"/>
        <v>183.12265562165183</v>
      </c>
      <c r="H266" s="122"/>
    </row>
    <row r="267" spans="1:8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3" customFormat="1" x14ac:dyDescent="0.25">
      <c r="A269" s="158" t="s">
        <v>418</v>
      </c>
      <c r="B269" s="162" t="s">
        <v>419</v>
      </c>
      <c r="C269" s="160" t="s">
        <v>21</v>
      </c>
      <c r="D269" s="123">
        <v>-2.6726391905685883E-4</v>
      </c>
      <c r="E269" s="124">
        <v>89.963858830000007</v>
      </c>
      <c r="F269" s="124">
        <f t="shared" si="13"/>
        <v>89.964126093919063</v>
      </c>
      <c r="G269" s="124">
        <f t="shared" si="15"/>
        <v>-33661156.512031734</v>
      </c>
      <c r="H269" s="122"/>
    </row>
    <row r="270" spans="1:8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59.93768168999997</v>
      </c>
      <c r="F270" s="124">
        <f t="shared" si="13"/>
        <v>59.93768168999997</v>
      </c>
      <c r="G270" s="124">
        <f t="shared" si="15"/>
        <v>0</v>
      </c>
      <c r="H270" s="122"/>
    </row>
    <row r="271" spans="1:8" s="153" customFormat="1" x14ac:dyDescent="0.25">
      <c r="A271" s="158" t="s">
        <v>421</v>
      </c>
      <c r="B271" s="162" t="s">
        <v>422</v>
      </c>
      <c r="C271" s="160" t="s">
        <v>21</v>
      </c>
      <c r="D271" s="123">
        <v>9.1022680001884716E-4</v>
      </c>
      <c r="E271" s="124">
        <v>0.23987716999999703</v>
      </c>
      <c r="F271" s="124">
        <f t="shared" si="13"/>
        <v>0.23896694319997819</v>
      </c>
      <c r="G271" s="124">
        <f t="shared" si="15"/>
        <v>26253.560452738828</v>
      </c>
      <c r="H271" s="122"/>
    </row>
    <row r="272" spans="1:8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0.23987717000028924</v>
      </c>
      <c r="F272" s="124">
        <f t="shared" si="13"/>
        <v>0.23987717000028924</v>
      </c>
      <c r="G272" s="124">
        <f t="shared" si="15"/>
        <v>0</v>
      </c>
      <c r="H272" s="122"/>
    </row>
    <row r="273" spans="1:8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3" customFormat="1" x14ac:dyDescent="0.25">
      <c r="A281" s="158" t="s">
        <v>433</v>
      </c>
      <c r="B281" s="164" t="s">
        <v>434</v>
      </c>
      <c r="C281" s="160" t="s">
        <v>21</v>
      </c>
      <c r="D281" s="123">
        <v>8350.0894993068268</v>
      </c>
      <c r="E281" s="124">
        <v>9095.5546872699961</v>
      </c>
      <c r="F281" s="124">
        <f t="shared" ref="F281:F313" si="16">+SUM(E281)-SUM(D281)</f>
        <v>745.46518796316923</v>
      </c>
      <c r="G281" s="124">
        <f t="shared" si="15"/>
        <v>8.9276311113198634</v>
      </c>
      <c r="H281" s="122"/>
    </row>
    <row r="282" spans="1:8" s="153" customFormat="1" x14ac:dyDescent="0.25">
      <c r="A282" s="158" t="s">
        <v>435</v>
      </c>
      <c r="B282" s="165" t="s">
        <v>401</v>
      </c>
      <c r="C282" s="160" t="s">
        <v>21</v>
      </c>
      <c r="D282" s="123">
        <v>1973.1126897199961</v>
      </c>
      <c r="E282" s="124">
        <v>458.56681661000101</v>
      </c>
      <c r="F282" s="124">
        <f t="shared" si="16"/>
        <v>-1514.545873109995</v>
      </c>
      <c r="G282" s="124">
        <f t="shared" si="15"/>
        <v>-76.759218112622023</v>
      </c>
      <c r="H282" s="122"/>
    </row>
    <row r="283" spans="1:8" s="153" customFormat="1" x14ac:dyDescent="0.25">
      <c r="A283" s="158" t="s">
        <v>436</v>
      </c>
      <c r="B283" s="161" t="s">
        <v>437</v>
      </c>
      <c r="C283" s="160" t="s">
        <v>21</v>
      </c>
      <c r="D283" s="123">
        <v>19518.224203800404</v>
      </c>
      <c r="E283" s="124">
        <v>30674.714105129991</v>
      </c>
      <c r="F283" s="124">
        <f t="shared" si="16"/>
        <v>11156.489901329587</v>
      </c>
      <c r="G283" s="124">
        <f t="shared" si="15"/>
        <v>57.159349051627871</v>
      </c>
      <c r="H283" s="122"/>
    </row>
    <row r="284" spans="1:8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</row>
    <row r="285" spans="1:8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6"/>
        <v>0</v>
      </c>
      <c r="G285" s="211">
        <f t="shared" si="15"/>
        <v>0</v>
      </c>
      <c r="H285" s="122"/>
    </row>
    <row r="286" spans="1:8" s="153" customFormat="1" x14ac:dyDescent="0.25">
      <c r="A286" s="158" t="s">
        <v>441</v>
      </c>
      <c r="B286" s="164" t="s">
        <v>442</v>
      </c>
      <c r="C286" s="160" t="s">
        <v>21</v>
      </c>
      <c r="D286" s="123">
        <v>1242.6098940433385</v>
      </c>
      <c r="E286" s="124">
        <v>160.88776396</v>
      </c>
      <c r="F286" s="124">
        <f t="shared" si="16"/>
        <v>-1081.7221300833385</v>
      </c>
      <c r="G286" s="120">
        <f t="shared" si="15"/>
        <v>-87.05243176227367</v>
      </c>
      <c r="H286" s="122"/>
    </row>
    <row r="287" spans="1:8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6"/>
        <v>0</v>
      </c>
      <c r="G287" s="120">
        <f t="shared" si="15"/>
        <v>0</v>
      </c>
      <c r="H287" s="122"/>
    </row>
    <row r="288" spans="1:8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6"/>
        <v>0</v>
      </c>
      <c r="G288" s="211">
        <f t="shared" si="15"/>
        <v>0</v>
      </c>
      <c r="H288" s="122"/>
    </row>
    <row r="289" spans="1:8" s="153" customFormat="1" x14ac:dyDescent="0.25">
      <c r="A289" s="158" t="s">
        <v>445</v>
      </c>
      <c r="B289" s="165" t="s">
        <v>446</v>
      </c>
      <c r="C289" s="160" t="s">
        <v>21</v>
      </c>
      <c r="D289" s="123">
        <v>1242.6098940433385</v>
      </c>
      <c r="E289" s="124">
        <v>160.88776396</v>
      </c>
      <c r="F289" s="124">
        <f t="shared" si="16"/>
        <v>-1081.7221300833385</v>
      </c>
      <c r="G289" s="120">
        <f t="shared" si="15"/>
        <v>-87.05243176227367</v>
      </c>
      <c r="H289" s="122"/>
    </row>
    <row r="290" spans="1:8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101.65950643999999</v>
      </c>
      <c r="F290" s="211">
        <f t="shared" si="16"/>
        <v>101.65950643999999</v>
      </c>
      <c r="G290" s="120">
        <f t="shared" si="15"/>
        <v>0</v>
      </c>
      <c r="H290" s="122"/>
    </row>
    <row r="291" spans="1:8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1728.2317110849392</v>
      </c>
      <c r="E291" s="124">
        <v>1919.0923304900002</v>
      </c>
      <c r="F291" s="124">
        <f t="shared" si="16"/>
        <v>190.86061940506102</v>
      </c>
      <c r="G291" s="120">
        <f t="shared" si="15"/>
        <v>11.04369386239555</v>
      </c>
      <c r="H291" s="122"/>
    </row>
    <row r="292" spans="1:8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6"/>
        <v>0</v>
      </c>
      <c r="G292" s="211">
        <f t="shared" si="15"/>
        <v>0</v>
      </c>
      <c r="H292" s="122"/>
    </row>
    <row r="293" spans="1:8" s="153" customFormat="1" x14ac:dyDescent="0.25">
      <c r="A293" s="158" t="s">
        <v>451</v>
      </c>
      <c r="B293" s="164" t="s">
        <v>452</v>
      </c>
      <c r="C293" s="160" t="s">
        <v>21</v>
      </c>
      <c r="D293" s="123">
        <v>1124.7117875463366</v>
      </c>
      <c r="E293" s="124">
        <v>3095.18418974</v>
      </c>
      <c r="F293" s="124">
        <f t="shared" si="16"/>
        <v>1970.4724021936634</v>
      </c>
      <c r="G293" s="120">
        <f t="shared" si="15"/>
        <v>175.19798618741538</v>
      </c>
      <c r="H293" s="122"/>
    </row>
    <row r="294" spans="1:8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0.10429294999999998</v>
      </c>
      <c r="F294" s="124">
        <f t="shared" si="16"/>
        <v>0.10429294999999998</v>
      </c>
      <c r="G294" s="120">
        <f t="shared" si="15"/>
        <v>0</v>
      </c>
      <c r="H294" s="122"/>
    </row>
    <row r="295" spans="1:8" s="153" customFormat="1" x14ac:dyDescent="0.25">
      <c r="A295" s="158" t="s">
        <v>454</v>
      </c>
      <c r="B295" s="164" t="s">
        <v>455</v>
      </c>
      <c r="C295" s="160" t="s">
        <v>21</v>
      </c>
      <c r="D295" s="123">
        <v>521.18748015965991</v>
      </c>
      <c r="E295" s="124">
        <v>869.65845305999994</v>
      </c>
      <c r="F295" s="124">
        <f t="shared" si="16"/>
        <v>348.47097290034003</v>
      </c>
      <c r="G295" s="120">
        <f t="shared" si="15"/>
        <v>66.860963888386166</v>
      </c>
      <c r="H295" s="122"/>
    </row>
    <row r="296" spans="1:8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6"/>
        <v>0</v>
      </c>
      <c r="G296" s="211">
        <f t="shared" si="15"/>
        <v>0</v>
      </c>
      <c r="H296" s="122"/>
    </row>
    <row r="297" spans="1:8" s="153" customFormat="1" x14ac:dyDescent="0.25">
      <c r="A297" s="158" t="s">
        <v>457</v>
      </c>
      <c r="B297" s="164" t="s">
        <v>458</v>
      </c>
      <c r="C297" s="160" t="s">
        <v>21</v>
      </c>
      <c r="D297" s="123">
        <v>2270.0580681920569</v>
      </c>
      <c r="E297" s="124">
        <v>2189.30829498</v>
      </c>
      <c r="F297" s="124">
        <f t="shared" si="16"/>
        <v>-80.74977321205688</v>
      </c>
      <c r="G297" s="120">
        <f t="shared" si="15"/>
        <v>-3.5571677369631538</v>
      </c>
      <c r="H297" s="122"/>
    </row>
    <row r="298" spans="1:8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6"/>
        <v>0</v>
      </c>
      <c r="G298" s="211">
        <f t="shared" si="15"/>
        <v>0</v>
      </c>
      <c r="H298" s="122"/>
    </row>
    <row r="299" spans="1:8" s="153" customFormat="1" x14ac:dyDescent="0.25">
      <c r="A299" s="158" t="s">
        <v>460</v>
      </c>
      <c r="B299" s="164" t="s">
        <v>461</v>
      </c>
      <c r="C299" s="160" t="s">
        <v>21</v>
      </c>
      <c r="D299" s="123">
        <v>3630.0653195241202</v>
      </c>
      <c r="E299" s="124">
        <v>14437.76433758</v>
      </c>
      <c r="F299" s="124">
        <f t="shared" si="16"/>
        <v>10807.699018055879</v>
      </c>
      <c r="G299" s="120">
        <f t="shared" si="15"/>
        <v>297.72739790458382</v>
      </c>
      <c r="H299" s="122"/>
    </row>
    <row r="300" spans="1:8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4789.6397651999259</v>
      </c>
      <c r="F300" s="124">
        <f t="shared" si="16"/>
        <v>4789.6397651999259</v>
      </c>
      <c r="G300" s="211">
        <f t="shared" si="15"/>
        <v>0</v>
      </c>
      <c r="H300" s="122"/>
    </row>
    <row r="301" spans="1:8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3640.2200423547247</v>
      </c>
      <c r="E301" s="124">
        <v>1908.305184057049</v>
      </c>
      <c r="F301" s="124">
        <f t="shared" si="16"/>
        <v>-1731.9148582976757</v>
      </c>
      <c r="G301" s="120">
        <f t="shared" si="15"/>
        <v>-47.577202425855653</v>
      </c>
      <c r="H301" s="122"/>
    </row>
    <row r="302" spans="1:8" s="153" customFormat="1" x14ac:dyDescent="0.25">
      <c r="A302" s="158" t="s">
        <v>465</v>
      </c>
      <c r="B302" s="165" t="s">
        <v>401</v>
      </c>
      <c r="C302" s="160" t="s">
        <v>21</v>
      </c>
      <c r="D302" s="123">
        <v>346.5670346734185</v>
      </c>
      <c r="E302" s="124">
        <v>1499.2329036599999</v>
      </c>
      <c r="F302" s="124">
        <f t="shared" si="16"/>
        <v>1152.6658689865815</v>
      </c>
      <c r="G302" s="120">
        <f t="shared" si="15"/>
        <v>332.59535779932918</v>
      </c>
      <c r="H302" s="122"/>
    </row>
    <row r="303" spans="1:8" s="153" customFormat="1" x14ac:dyDescent="0.25">
      <c r="A303" s="158" t="s">
        <v>466</v>
      </c>
      <c r="B303" s="164" t="s">
        <v>467</v>
      </c>
      <c r="C303" s="160" t="s">
        <v>21</v>
      </c>
      <c r="D303" s="123">
        <v>3861.4823647500539</v>
      </c>
      <c r="E303" s="124">
        <v>6094.5135512629413</v>
      </c>
      <c r="F303" s="124">
        <f t="shared" si="16"/>
        <v>2233.0311865128874</v>
      </c>
      <c r="G303" s="120">
        <f t="shared" si="15"/>
        <v>57.828340921542107</v>
      </c>
      <c r="H303" s="122"/>
    </row>
    <row r="304" spans="1:8" s="153" customFormat="1" x14ac:dyDescent="0.25">
      <c r="A304" s="158" t="s">
        <v>468</v>
      </c>
      <c r="B304" s="165" t="s">
        <v>401</v>
      </c>
      <c r="C304" s="160" t="s">
        <v>21</v>
      </c>
      <c r="D304" s="123">
        <v>3362.0309451930561</v>
      </c>
      <c r="E304" s="124">
        <v>2180.0042091700175</v>
      </c>
      <c r="F304" s="124">
        <f t="shared" si="16"/>
        <v>-1182.0267360230387</v>
      </c>
      <c r="G304" s="120">
        <f t="shared" si="15"/>
        <v>-35.158115891618117</v>
      </c>
      <c r="H304" s="122"/>
    </row>
    <row r="305" spans="1:8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97.307144192178157</v>
      </c>
      <c r="E305" s="124">
        <f>E167/1.2/E23*100</f>
        <v>101.88729927885822</v>
      </c>
      <c r="F305" s="124">
        <f>+SUM(E305)-SUM(D305)</f>
        <v>4.5801550866800653</v>
      </c>
      <c r="G305" s="120">
        <f t="shared" si="15"/>
        <v>4.7069052582967821</v>
      </c>
      <c r="H305" s="122"/>
    </row>
    <row r="306" spans="1:8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99.392561927736338</v>
      </c>
      <c r="E311" s="124">
        <f>E173/1.2/E29*100</f>
        <v>96.050137481379821</v>
      </c>
      <c r="F311" s="124">
        <f t="shared" si="16"/>
        <v>-3.3424244463565174</v>
      </c>
      <c r="G311" s="124">
        <f t="shared" si="15"/>
        <v>-3.3628516878221095</v>
      </c>
      <c r="H311" s="122"/>
    </row>
    <row r="312" spans="1:8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</row>
    <row r="314" spans="1:8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</row>
    <row r="318" spans="1:8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56260.379319529435</v>
      </c>
      <c r="E340" s="124">
        <v>31395.798448930629</v>
      </c>
      <c r="F340" s="124">
        <f t="shared" ref="F340:F367" si="17">+SUM(E340)-SUM(D340)</f>
        <v>-24864.580870598806</v>
      </c>
      <c r="G340" s="124">
        <f t="shared" ref="G340:G350" si="18">IFERROR(F340/D340*100,0)</f>
        <v>-44.195544309043903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56260.379319529435</v>
      </c>
      <c r="E341" s="124">
        <v>31395.798448930629</v>
      </c>
      <c r="F341" s="124">
        <f t="shared" si="17"/>
        <v>-24864.580870598806</v>
      </c>
      <c r="G341" s="124">
        <f t="shared" si="18"/>
        <v>-44.195544309043903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19412.854788235061</v>
      </c>
      <c r="E342" s="124">
        <v>0</v>
      </c>
      <c r="F342" s="124">
        <f t="shared" si="17"/>
        <v>-19412.854788235061</v>
      </c>
      <c r="G342" s="124">
        <f t="shared" si="18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36847.524531294373</v>
      </c>
      <c r="E343" s="124">
        <v>31395.798448930629</v>
      </c>
      <c r="F343" s="124">
        <f t="shared" si="17"/>
        <v>-5451.7260823637444</v>
      </c>
      <c r="G343" s="124">
        <f t="shared" si="18"/>
        <v>-14.795365907779306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5042.6782540439062</v>
      </c>
      <c r="E344" s="124">
        <v>2410.0824667516208</v>
      </c>
      <c r="F344" s="124">
        <f t="shared" si="17"/>
        <v>-2632.5957872922854</v>
      </c>
      <c r="G344" s="124">
        <f t="shared" si="18"/>
        <v>-52.206300990572053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2690.4610443906258</v>
      </c>
      <c r="E345" s="124">
        <v>2013.0155005846664</v>
      </c>
      <c r="F345" s="124">
        <f t="shared" si="17"/>
        <v>-677.44554380595946</v>
      </c>
      <c r="G345" s="124">
        <f t="shared" si="18"/>
        <v>-25.17953364232401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2690.4610443906258</v>
      </c>
      <c r="E346" s="124">
        <v>2013.0155005846664</v>
      </c>
      <c r="F346" s="124">
        <f t="shared" si="17"/>
        <v>-677.44554380595946</v>
      </c>
      <c r="G346" s="124">
        <f t="shared" si="18"/>
        <v>-25.17953364232401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620.8336486733333</v>
      </c>
      <c r="E347" s="124">
        <v>0</v>
      </c>
      <c r="F347" s="124">
        <f t="shared" si="17"/>
        <v>-620.8336486733333</v>
      </c>
      <c r="G347" s="124">
        <f t="shared" si="18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2069.6273957172925</v>
      </c>
      <c r="E348" s="124">
        <v>2013.0155005846664</v>
      </c>
      <c r="F348" s="124">
        <f t="shared" si="17"/>
        <v>-56.611895132626159</v>
      </c>
      <c r="G348" s="124">
        <f t="shared" si="18"/>
        <v>-2.7353665326316179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1765531.6916339968</v>
      </c>
      <c r="E349" s="124">
        <v>1788068.0626087161</v>
      </c>
      <c r="F349" s="124">
        <f t="shared" si="17"/>
        <v>22536.370974719292</v>
      </c>
      <c r="G349" s="124">
        <f t="shared" si="18"/>
        <v>1.2764636897490023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42288.396962928477</v>
      </c>
      <c r="E350" s="124">
        <v>21706.947999999997</v>
      </c>
      <c r="F350" s="124">
        <f t="shared" si="17"/>
        <v>-20581.44896292848</v>
      </c>
      <c r="G350" s="124">
        <f t="shared" si="18"/>
        <v>-48.669257860426619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18909.262271825457</v>
      </c>
      <c r="E367" s="130">
        <v>18243</v>
      </c>
      <c r="F367" s="130">
        <f t="shared" si="17"/>
        <v>-666.26227182545699</v>
      </c>
      <c r="G367" s="130">
        <f t="shared" ref="G367" si="20">IFERROR(F367/D367*100,0)</f>
        <v>-3.5234704677938633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736</v>
      </c>
      <c r="E370" s="328"/>
      <c r="F370" s="329" t="s">
        <v>11</v>
      </c>
      <c r="G370" s="328"/>
      <c r="H370" s="340" t="s">
        <v>12</v>
      </c>
    </row>
    <row r="371" spans="1:8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41"/>
    </row>
    <row r="372" spans="1:8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8" x14ac:dyDescent="0.25">
      <c r="A373" s="343" t="s">
        <v>591</v>
      </c>
      <c r="B373" s="344"/>
      <c r="C373" s="160" t="s">
        <v>21</v>
      </c>
      <c r="D373" s="213">
        <f t="shared" ref="D373:E373" si="21">SUM(D374,D431)</f>
        <v>16296.929348069998</v>
      </c>
      <c r="E373" s="116">
        <f t="shared" si="21"/>
        <v>5397.2854146500003</v>
      </c>
      <c r="F373" s="214">
        <f t="shared" ref="F373:F432" si="22">+SUM(E373)-SUM(D373)</f>
        <v>-10899.643933419997</v>
      </c>
      <c r="G373" s="192">
        <f t="shared" ref="G373:G432" si="23">IFERROR(F373/D373*100,0)</f>
        <v>-66.881580576471066</v>
      </c>
      <c r="H373" s="193"/>
    </row>
    <row r="374" spans="1:8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4">SUM(D375,D399,D427,D428)</f>
        <v>14469.241390819998</v>
      </c>
      <c r="E374" s="124">
        <f t="shared" si="24"/>
        <v>5346.5536978700002</v>
      </c>
      <c r="F374" s="124">
        <f t="shared" si="22"/>
        <v>-9122.6876929499977</v>
      </c>
      <c r="G374" s="195">
        <f t="shared" si="23"/>
        <v>-63.048831977728156</v>
      </c>
      <c r="H374" s="196"/>
    </row>
    <row r="375" spans="1:8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5">SUM(D376,D394,D398)</f>
        <v>7835.4510328299993</v>
      </c>
      <c r="E375" s="124">
        <f t="shared" si="25"/>
        <v>3439.46794735</v>
      </c>
      <c r="F375" s="124">
        <f t="shared" si="22"/>
        <v>-4395.9830854799993</v>
      </c>
      <c r="G375" s="195">
        <f t="shared" si="23"/>
        <v>-56.103765655112049</v>
      </c>
      <c r="H375" s="196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6">SUM(D377,D381,D382,D383,D384,D389,D390,D391)</f>
        <v>7835.4510328299993</v>
      </c>
      <c r="E376" s="124">
        <f t="shared" si="26"/>
        <v>3439.46794735</v>
      </c>
      <c r="F376" s="195">
        <f t="shared" si="22"/>
        <v>-4395.9830854799993</v>
      </c>
      <c r="G376" s="195">
        <f t="shared" si="23"/>
        <v>-56.103765655112049</v>
      </c>
      <c r="H376" s="196"/>
    </row>
    <row r="377" spans="1:8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2"/>
        <v>0</v>
      </c>
      <c r="G377" s="197">
        <f t="shared" si="23"/>
        <v>0</v>
      </c>
      <c r="H377" s="196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2"/>
        <v>0</v>
      </c>
      <c r="G378" s="120">
        <f t="shared" si="23"/>
        <v>0</v>
      </c>
      <c r="H378" s="196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2"/>
        <v>0</v>
      </c>
      <c r="G379" s="120">
        <f t="shared" si="23"/>
        <v>0</v>
      </c>
      <c r="H379" s="196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2"/>
        <v>0</v>
      </c>
      <c r="G380" s="120">
        <f t="shared" si="23"/>
        <v>0</v>
      </c>
      <c r="H380" s="196"/>
    </row>
    <row r="381" spans="1:8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2"/>
        <v>0</v>
      </c>
      <c r="G381" s="120">
        <f t="shared" si="23"/>
        <v>0</v>
      </c>
      <c r="H381" s="196"/>
    </row>
    <row r="382" spans="1:8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2"/>
        <v>0</v>
      </c>
      <c r="G382" s="195">
        <f t="shared" si="23"/>
        <v>0</v>
      </c>
      <c r="H382" s="196"/>
    </row>
    <row r="383" spans="1:8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2"/>
        <v>0</v>
      </c>
      <c r="G383" s="120">
        <f t="shared" si="23"/>
        <v>0</v>
      </c>
      <c r="H383" s="196"/>
    </row>
    <row r="384" spans="1:8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7">SUM(D385,D387)</f>
        <v>7835.4510328299993</v>
      </c>
      <c r="E384" s="124">
        <f t="shared" si="27"/>
        <v>3439.46794735</v>
      </c>
      <c r="F384" s="195">
        <f t="shared" si="22"/>
        <v>-4395.9830854799993</v>
      </c>
      <c r="G384" s="195">
        <f t="shared" si="23"/>
        <v>-56.103765655112049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2"/>
        <v>0</v>
      </c>
      <c r="G385" s="120">
        <f t="shared" si="23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2"/>
        <v>0</v>
      </c>
      <c r="G386" s="120">
        <f t="shared" si="23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7835.4510328299993</v>
      </c>
      <c r="E387" s="124">
        <v>3439.46794735</v>
      </c>
      <c r="F387" s="195">
        <f t="shared" si="22"/>
        <v>-4395.9830854799993</v>
      </c>
      <c r="G387" s="195">
        <f t="shared" si="23"/>
        <v>-56.103765655112049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7835.4510328299993</v>
      </c>
      <c r="E388" s="124">
        <v>3439.46794735</v>
      </c>
      <c r="F388" s="195">
        <f t="shared" si="22"/>
        <v>-4395.9830854799993</v>
      </c>
      <c r="G388" s="195">
        <f t="shared" si="23"/>
        <v>-56.103765655112049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>
        <v>0</v>
      </c>
      <c r="F389" s="195">
        <f t="shared" si="22"/>
        <v>0</v>
      </c>
      <c r="G389" s="195">
        <f t="shared" si="23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2"/>
        <v>0</v>
      </c>
      <c r="G390" s="120">
        <f t="shared" si="23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2"/>
        <v>0</v>
      </c>
      <c r="G391" s="197">
        <f t="shared" si="23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2"/>
        <v>0</v>
      </c>
      <c r="G392" s="120">
        <f t="shared" si="23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2"/>
        <v>0</v>
      </c>
      <c r="G393" s="120">
        <f t="shared" si="23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2"/>
        <v>0</v>
      </c>
      <c r="G394" s="197">
        <f t="shared" si="23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2"/>
        <v>0</v>
      </c>
      <c r="G395" s="197">
        <f t="shared" si="23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2"/>
        <v>0</v>
      </c>
      <c r="G396" s="197">
        <f t="shared" si="23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2"/>
        <v>0</v>
      </c>
      <c r="G397" s="197">
        <f t="shared" si="23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2"/>
        <v>0</v>
      </c>
      <c r="G398" s="195">
        <f t="shared" si="23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3995.6101952099998</v>
      </c>
      <c r="E399" s="124">
        <f>E400+E414+E413</f>
        <v>1161.0115193900001</v>
      </c>
      <c r="F399" s="124">
        <f t="shared" si="22"/>
        <v>-2834.5986758199997</v>
      </c>
      <c r="G399" s="195">
        <f t="shared" si="23"/>
        <v>-70.942823181754846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3960.3643970899998</v>
      </c>
      <c r="E400" s="124">
        <f>SUM(E401,E405:E410)</f>
        <v>1159.62786809</v>
      </c>
      <c r="F400" s="195">
        <f t="shared" si="22"/>
        <v>-2800.7365289999998</v>
      </c>
      <c r="G400" s="195">
        <f t="shared" si="23"/>
        <v>-70.719162384600963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3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2"/>
        <v>0</v>
      </c>
      <c r="G402" s="120">
        <f t="shared" si="23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2"/>
        <v>0</v>
      </c>
      <c r="G403" s="120">
        <f t="shared" si="23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2"/>
        <v>0</v>
      </c>
      <c r="G404" s="120">
        <f t="shared" si="23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2"/>
        <v>0</v>
      </c>
      <c r="G405" s="120">
        <f t="shared" si="23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3960.3643970899998</v>
      </c>
      <c r="E406" s="124">
        <v>1159.62786809</v>
      </c>
      <c r="F406" s="195">
        <f t="shared" si="22"/>
        <v>-2800.7365289999998</v>
      </c>
      <c r="G406" s="195">
        <f t="shared" si="23"/>
        <v>-70.719162384600963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2"/>
        <v>0</v>
      </c>
      <c r="G407" s="120">
        <f t="shared" si="23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2"/>
        <v>0</v>
      </c>
      <c r="G408" s="120">
        <f t="shared" si="23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2"/>
        <v>0</v>
      </c>
      <c r="G409" s="120">
        <f t="shared" si="23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2"/>
        <v>0</v>
      </c>
      <c r="G410" s="120">
        <f>IFERROR(F410/D410*100,0)</f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2"/>
        <v>0</v>
      </c>
      <c r="G411" s="120">
        <f t="shared" si="23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2"/>
        <v>0</v>
      </c>
      <c r="G412" s="120">
        <f t="shared" si="23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35.245798120000003</v>
      </c>
      <c r="E413" s="124">
        <v>1.3836513000000001</v>
      </c>
      <c r="F413" s="195">
        <f t="shared" si="22"/>
        <v>-33.862146820000007</v>
      </c>
      <c r="G413" s="195">
        <f t="shared" si="23"/>
        <v>-96.074280130388502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2"/>
        <v>0</v>
      </c>
      <c r="G414" s="195">
        <f t="shared" si="23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2"/>
        <v>0</v>
      </c>
      <c r="G415" s="120">
        <f t="shared" si="23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2"/>
        <v>0</v>
      </c>
      <c r="G416" s="120">
        <f t="shared" si="23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2"/>
        <v>0</v>
      </c>
      <c r="G417" s="120">
        <f t="shared" si="23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2"/>
        <v>0</v>
      </c>
      <c r="G418" s="120">
        <f t="shared" si="23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2"/>
        <v>0</v>
      </c>
      <c r="G419" s="120">
        <f t="shared" si="23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2"/>
        <v>0</v>
      </c>
      <c r="G420" s="195">
        <f t="shared" si="23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2"/>
        <v>0</v>
      </c>
      <c r="G421" s="120">
        <f t="shared" si="23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2"/>
        <v>0</v>
      </c>
      <c r="G422" s="120">
        <f t="shared" si="23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2"/>
        <v>0</v>
      </c>
      <c r="G423" s="120">
        <f t="shared" si="23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2"/>
        <v>0</v>
      </c>
      <c r="G424" s="120">
        <f t="shared" si="23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2"/>
        <v>0</v>
      </c>
      <c r="G425" s="120">
        <f t="shared" si="23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2"/>
        <v>0</v>
      </c>
      <c r="G426" s="120">
        <f t="shared" si="23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558.28696861999993</v>
      </c>
      <c r="E427" s="124">
        <v>32.060483229999996</v>
      </c>
      <c r="F427" s="124">
        <f t="shared" si="22"/>
        <v>-526.22648538999988</v>
      </c>
      <c r="G427" s="195">
        <f t="shared" si="23"/>
        <v>-94.257347021864277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2079.8931941599999</v>
      </c>
      <c r="E428" s="124">
        <v>714.0137479</v>
      </c>
      <c r="F428" s="124">
        <f t="shared" si="22"/>
        <v>-1365.8794462599999</v>
      </c>
      <c r="G428" s="195">
        <f t="shared" si="23"/>
        <v>-65.670653190037171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2"/>
        <v>0</v>
      </c>
      <c r="G429" s="120">
        <f t="shared" si="23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2"/>
        <v>0</v>
      </c>
      <c r="G430" s="195">
        <f t="shared" si="23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1827.68795725</v>
      </c>
      <c r="E431" s="124">
        <f>SUM(E432:E436,E441:E442)</f>
        <v>50.731716779999999</v>
      </c>
      <c r="F431" s="124">
        <f t="shared" si="22"/>
        <v>-1776.95624047</v>
      </c>
      <c r="G431" s="195">
        <f t="shared" si="23"/>
        <v>-97.224268148249308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1668.45695725</v>
      </c>
      <c r="E432" s="124">
        <v>2.5226314200000002</v>
      </c>
      <c r="F432" s="124">
        <f t="shared" si="22"/>
        <v>-1665.93432583</v>
      </c>
      <c r="G432" s="195">
        <f t="shared" si="23"/>
        <v>-99.848804525100974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8">+SUM(E433)-SUM(D433)</f>
        <v>0</v>
      </c>
      <c r="G433" s="195">
        <f t="shared" ref="G433:G442" si="29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8"/>
        <v>0</v>
      </c>
      <c r="G434" s="195">
        <f t="shared" si="29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8"/>
        <v>0</v>
      </c>
      <c r="G435" s="195">
        <f t="shared" si="29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159.23099999999999</v>
      </c>
      <c r="E436" s="124">
        <v>48.209085359999996</v>
      </c>
      <c r="F436" s="195">
        <f>+SUM(E436)-SUM(D436)</f>
        <v>-111.02191464000001</v>
      </c>
      <c r="G436" s="195">
        <f t="shared" si="29"/>
        <v>-69.723806695932339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8"/>
        <v>0</v>
      </c>
      <c r="G437" s="195">
        <f t="shared" si="29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8"/>
        <v>0</v>
      </c>
      <c r="G438" s="195">
        <f t="shared" si="29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159.23099999999999</v>
      </c>
      <c r="E439" s="124">
        <v>48.209085359999996</v>
      </c>
      <c r="F439" s="195">
        <f t="shared" si="28"/>
        <v>-111.02191464000001</v>
      </c>
      <c r="G439" s="195">
        <f t="shared" si="29"/>
        <v>-69.723806695932339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8"/>
        <v>0</v>
      </c>
      <c r="G440" s="195">
        <f t="shared" si="29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8"/>
        <v>0</v>
      </c>
      <c r="G441" s="195">
        <f t="shared" si="29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81">
        <f t="shared" si="28"/>
        <v>0</v>
      </c>
      <c r="G442" s="120">
        <f t="shared" si="29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3694.0019230399994</v>
      </c>
      <c r="E444" s="127">
        <v>1811.6873842600003</v>
      </c>
      <c r="F444" s="195">
        <f t="shared" ref="F444:F452" si="30">+SUM(E444)-SUM(D444)</f>
        <v>-1882.3145387799991</v>
      </c>
      <c r="G444" s="124">
        <f t="shared" ref="G444:G453" si="31">IFERROR(F444/D444*100,0)</f>
        <v>-50.955970732980504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576.68749596999885</v>
      </c>
      <c r="E445" s="127">
        <v>571.98217435000004</v>
      </c>
      <c r="F445" s="195">
        <f t="shared" si="30"/>
        <v>-4.7053216199988128</v>
      </c>
      <c r="G445" s="124">
        <f t="shared" si="31"/>
        <v>-0.81592225475330904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373.95168248999892</v>
      </c>
      <c r="E446" s="127">
        <v>571.98217435000004</v>
      </c>
      <c r="F446" s="195">
        <f t="shared" si="30"/>
        <v>198.03049186000112</v>
      </c>
      <c r="G446" s="124">
        <f t="shared" si="31"/>
        <v>52.956170845760887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202.73581347999999</v>
      </c>
      <c r="E447" s="127">
        <v>0</v>
      </c>
      <c r="F447" s="195">
        <f t="shared" ref="F447" si="32">+SUM(E447)-SUM(D447)</f>
        <v>-202.73581347999999</v>
      </c>
      <c r="G447" s="124">
        <f t="shared" ref="G447" si="33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1226.48205183</v>
      </c>
      <c r="E448" s="127">
        <v>0</v>
      </c>
      <c r="F448" s="195">
        <f t="shared" si="30"/>
        <v>-1226.48205183</v>
      </c>
      <c r="G448" s="124">
        <f t="shared" si="31"/>
        <v>-100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1839.9568884400003</v>
      </c>
      <c r="E449" s="127">
        <v>854.27239582999994</v>
      </c>
      <c r="F449" s="195">
        <f t="shared" ref="F449" si="34">+SUM(E449)-SUM(D449)</f>
        <v>-985.68449261000035</v>
      </c>
      <c r="G449" s="124">
        <f t="shared" ref="G449" si="35">IFERROR(F449/D449*100,0)</f>
        <v>-53.571064561502247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0"/>
        <v>0</v>
      </c>
      <c r="G451" s="120">
        <f t="shared" si="31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0"/>
        <v>0</v>
      </c>
      <c r="G452" s="120">
        <f t="shared" si="31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1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45" t="s">
        <v>690</v>
      </c>
      <c r="B457" s="345"/>
      <c r="C457" s="345"/>
      <c r="D457" s="345"/>
      <c r="E457" s="345"/>
      <c r="F457" s="345"/>
      <c r="G457" s="345"/>
      <c r="H457" s="345"/>
    </row>
    <row r="458" spans="1:8" x14ac:dyDescent="0.25">
      <c r="A458" s="345" t="s">
        <v>691</v>
      </c>
      <c r="B458" s="345"/>
      <c r="C458" s="345"/>
      <c r="D458" s="345"/>
      <c r="E458" s="345"/>
      <c r="F458" s="345"/>
      <c r="G458" s="345"/>
      <c r="H458" s="345"/>
    </row>
    <row r="459" spans="1:8" x14ac:dyDescent="0.25">
      <c r="A459" s="345" t="s">
        <v>712</v>
      </c>
      <c r="B459" s="345"/>
      <c r="C459" s="345"/>
      <c r="D459" s="345"/>
      <c r="E459" s="345"/>
      <c r="F459" s="345"/>
      <c r="G459" s="345"/>
      <c r="H459" s="345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 t="s">
        <v>708</v>
      </c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8" s="5" customFormat="1" ht="16.5" thickBot="1" x14ac:dyDescent="0.3">
      <c r="A465" s="222" t="s">
        <v>714</v>
      </c>
      <c r="B465" s="2"/>
      <c r="C465" s="3"/>
      <c r="D465" s="3"/>
      <c r="E465" s="4"/>
    </row>
    <row r="466" spans="1:8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736</v>
      </c>
      <c r="E466" s="309"/>
      <c r="F466" s="310" t="s">
        <v>11</v>
      </c>
      <c r="G466" s="309"/>
      <c r="H466" s="312" t="s">
        <v>12</v>
      </c>
    </row>
    <row r="467" spans="1:8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</row>
    <row r="468" spans="1:8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</row>
    <row r="469" spans="1:8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6493.1959987461178</v>
      </c>
      <c r="E469" s="228">
        <f>+E69</f>
        <v>2626.3642290199991</v>
      </c>
      <c r="F469" s="90">
        <f t="shared" ref="F469:F474" si="36">+SUM(E469)-SUM(D469)</f>
        <v>-3866.8317697261186</v>
      </c>
      <c r="G469" s="87">
        <f t="shared" ref="G469:G474" si="37">IFERROR(F469/D469*100,0)</f>
        <v>-59.552056806429853</v>
      </c>
      <c r="H469" s="229"/>
    </row>
    <row r="470" spans="1:8" s="5" customFormat="1" x14ac:dyDescent="0.25">
      <c r="A470" s="236"/>
      <c r="B470" s="226" t="s">
        <v>717</v>
      </c>
      <c r="C470" s="20"/>
      <c r="D470" s="259"/>
      <c r="E470" s="86"/>
      <c r="F470" s="91">
        <f t="shared" si="36"/>
        <v>0</v>
      </c>
      <c r="G470" s="85">
        <f t="shared" si="37"/>
        <v>0</v>
      </c>
      <c r="H470" s="231"/>
    </row>
    <row r="471" spans="1:8" s="5" customFormat="1" x14ac:dyDescent="0.25">
      <c r="A471" s="236"/>
      <c r="B471" s="226" t="s">
        <v>718</v>
      </c>
      <c r="C471" s="20" t="s">
        <v>716</v>
      </c>
      <c r="D471" s="259">
        <v>6676.5956777602187</v>
      </c>
      <c r="E471" s="86">
        <v>2762.0969302199992</v>
      </c>
      <c r="F471" s="91">
        <f t="shared" si="36"/>
        <v>-3914.4987475402195</v>
      </c>
      <c r="G471" s="85">
        <f t="shared" si="37"/>
        <v>-58.630160286318358</v>
      </c>
      <c r="H471" s="231"/>
    </row>
    <row r="472" spans="1:8" s="5" customFormat="1" x14ac:dyDescent="0.25">
      <c r="A472" s="236"/>
      <c r="B472" s="226" t="s">
        <v>719</v>
      </c>
      <c r="C472" s="20" t="s">
        <v>716</v>
      </c>
      <c r="D472" s="259">
        <v>-519.44178045549893</v>
      </c>
      <c r="E472" s="86">
        <v>-208.57554555000002</v>
      </c>
      <c r="F472" s="91">
        <f t="shared" si="36"/>
        <v>310.86623490549891</v>
      </c>
      <c r="G472" s="85">
        <f t="shared" si="37"/>
        <v>-59.846213108406502</v>
      </c>
      <c r="H472" s="231"/>
    </row>
    <row r="473" spans="1:8" s="5" customFormat="1" x14ac:dyDescent="0.25">
      <c r="A473" s="236"/>
      <c r="B473" s="226" t="s">
        <v>720</v>
      </c>
      <c r="C473" s="20" t="s">
        <v>716</v>
      </c>
      <c r="D473" s="259">
        <v>358.93176237087505</v>
      </c>
      <c r="E473" s="86">
        <v>80.932282790000016</v>
      </c>
      <c r="F473" s="91">
        <f t="shared" si="36"/>
        <v>-277.999479580875</v>
      </c>
      <c r="G473" s="85">
        <f t="shared" si="37"/>
        <v>-77.451902764076152</v>
      </c>
      <c r="H473" s="231"/>
    </row>
    <row r="474" spans="1:8" s="5" customFormat="1" ht="16.5" thickBot="1" x14ac:dyDescent="0.3">
      <c r="A474" s="237"/>
      <c r="B474" s="238" t="s">
        <v>721</v>
      </c>
      <c r="C474" s="34" t="s">
        <v>716</v>
      </c>
      <c r="D474" s="260">
        <v>-22.889660929477039</v>
      </c>
      <c r="E474" s="88">
        <v>-8.0894384400000003</v>
      </c>
      <c r="F474" s="92">
        <f t="shared" si="36"/>
        <v>14.800222489477038</v>
      </c>
      <c r="G474" s="88">
        <f t="shared" si="37"/>
        <v>-64.65898527320465</v>
      </c>
      <c r="H474" s="233"/>
    </row>
    <row r="475" spans="1:8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</row>
    <row r="476" spans="1:8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</row>
    <row r="477" spans="1:8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241"/>
    </row>
    <row r="478" spans="1:8" s="5" customFormat="1" x14ac:dyDescent="0.25">
      <c r="A478" s="236"/>
      <c r="B478" s="25" t="s">
        <v>722</v>
      </c>
      <c r="C478" s="20"/>
      <c r="D478" s="230"/>
      <c r="E478" s="86"/>
      <c r="F478" s="91">
        <f t="shared" si="38"/>
        <v>0</v>
      </c>
      <c r="G478" s="85">
        <f t="shared" si="39"/>
        <v>0</v>
      </c>
      <c r="H478" s="242"/>
    </row>
    <row r="479" spans="1:8" s="5" customFormat="1" x14ac:dyDescent="0.25">
      <c r="A479" s="236"/>
      <c r="B479" s="25" t="s">
        <v>723</v>
      </c>
      <c r="C479" s="20" t="s">
        <v>716</v>
      </c>
      <c r="D479" s="230">
        <f>+D480+D490</f>
        <v>-3611.2802250374375</v>
      </c>
      <c r="E479" s="86">
        <v>-1111.3420237199998</v>
      </c>
      <c r="F479" s="91">
        <f t="shared" si="38"/>
        <v>2499.9382013174377</v>
      </c>
      <c r="G479" s="85">
        <f t="shared" si="39"/>
        <v>-69.22581593045777</v>
      </c>
      <c r="H479" s="242"/>
    </row>
    <row r="480" spans="1:8" s="5" customFormat="1" ht="32.25" thickBot="1" x14ac:dyDescent="0.3">
      <c r="A480" s="237"/>
      <c r="B480" s="240" t="s">
        <v>728</v>
      </c>
      <c r="C480" s="34" t="s">
        <v>716</v>
      </c>
      <c r="D480" s="232">
        <f>+D145</f>
        <v>-3095.5381650330633</v>
      </c>
      <c r="E480" s="88">
        <v>-894.74799999999982</v>
      </c>
      <c r="F480" s="92">
        <f t="shared" si="38"/>
        <v>2200.7901650330632</v>
      </c>
      <c r="G480" s="88">
        <f t="shared" si="39"/>
        <v>-71.095559082197795</v>
      </c>
      <c r="H480" s="243"/>
    </row>
    <row r="481" spans="1:8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</row>
    <row r="482" spans="1:8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3960.3643970899998</v>
      </c>
      <c r="E482" s="228">
        <f>+E406</f>
        <v>1159.62786809</v>
      </c>
      <c r="F482" s="90">
        <f t="shared" ref="F482:F485" si="40">+SUM(E482)-SUM(D482)</f>
        <v>-2800.7365289999998</v>
      </c>
      <c r="G482" s="87">
        <f t="shared" ref="G482:G485" si="41">IFERROR(F482/D482*100,0)</f>
        <v>-70.719162384600963</v>
      </c>
      <c r="H482" s="241"/>
    </row>
    <row r="483" spans="1:8" s="5" customFormat="1" x14ac:dyDescent="0.25">
      <c r="A483" s="236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242"/>
    </row>
    <row r="484" spans="1:8" s="5" customFormat="1" x14ac:dyDescent="0.25">
      <c r="A484" s="236"/>
      <c r="B484" s="25" t="s">
        <v>726</v>
      </c>
      <c r="C484" s="20" t="s">
        <v>716</v>
      </c>
      <c r="D484" s="97">
        <f>+D489</f>
        <v>6632.8705796388986</v>
      </c>
      <c r="E484" s="86">
        <f>+E489</f>
        <v>2747.2647374141225</v>
      </c>
      <c r="F484" s="91">
        <f t="shared" si="40"/>
        <v>-3885.6058422247761</v>
      </c>
      <c r="G484" s="85">
        <f t="shared" si="41"/>
        <v>-58.581059219706844</v>
      </c>
      <c r="H484" s="242"/>
    </row>
    <row r="485" spans="1:8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-515.74206000437437</v>
      </c>
      <c r="E485" s="88">
        <f>+E490+E492</f>
        <v>-216.59402372</v>
      </c>
      <c r="F485" s="92">
        <f t="shared" si="40"/>
        <v>299.14803628437437</v>
      </c>
      <c r="G485" s="88">
        <f t="shared" si="41"/>
        <v>-58.003420601732017</v>
      </c>
      <c r="H485" s="243"/>
    </row>
    <row r="486" spans="1:8" ht="16.5" thickBot="1" x14ac:dyDescent="0.3">
      <c r="A486" s="1"/>
      <c r="B486" s="2"/>
      <c r="C486" s="3"/>
      <c r="D486" s="4"/>
      <c r="E486" s="4"/>
      <c r="F486" s="67"/>
      <c r="G486" s="5"/>
      <c r="H486" s="5"/>
    </row>
    <row r="487" spans="1:8" ht="31.5" x14ac:dyDescent="0.25">
      <c r="A487" s="234" t="s">
        <v>727</v>
      </c>
      <c r="B487" s="235" t="s">
        <v>729</v>
      </c>
      <c r="C487" s="251" t="s">
        <v>716</v>
      </c>
      <c r="D487" s="227">
        <v>6452.2960313711101</v>
      </c>
      <c r="E487" s="228">
        <v>2611.2031440243773</v>
      </c>
      <c r="F487" s="90">
        <f t="shared" ref="F487:F492" si="42">+SUM(E487)-SUM(D487)</f>
        <v>-3841.0928873467328</v>
      </c>
      <c r="G487" s="87">
        <f t="shared" ref="G487:G492" si="43">IFERROR(F487/D487*100,0)</f>
        <v>-59.530636360627462</v>
      </c>
      <c r="H487" s="229"/>
    </row>
    <row r="488" spans="1:8" x14ac:dyDescent="0.25">
      <c r="A488" s="236"/>
      <c r="B488" s="226" t="s">
        <v>717</v>
      </c>
      <c r="C488" s="252"/>
      <c r="D488" s="230"/>
      <c r="E488" s="86"/>
      <c r="F488" s="91">
        <f t="shared" si="42"/>
        <v>0</v>
      </c>
      <c r="G488" s="85">
        <f t="shared" si="43"/>
        <v>0</v>
      </c>
      <c r="H488" s="231"/>
    </row>
    <row r="489" spans="1:8" x14ac:dyDescent="0.25">
      <c r="A489" s="236"/>
      <c r="B489" s="226" t="s">
        <v>718</v>
      </c>
      <c r="C489" s="252" t="s">
        <v>716</v>
      </c>
      <c r="D489" s="230">
        <v>6632.8705796388986</v>
      </c>
      <c r="E489" s="86">
        <v>2747.2647374141225</v>
      </c>
      <c r="F489" s="91">
        <f t="shared" si="42"/>
        <v>-3885.6058422247761</v>
      </c>
      <c r="G489" s="85">
        <f t="shared" si="43"/>
        <v>-58.581059219706844</v>
      </c>
      <c r="H489" s="231"/>
    </row>
    <row r="490" spans="1:8" x14ac:dyDescent="0.25">
      <c r="A490" s="236"/>
      <c r="B490" s="226" t="s">
        <v>719</v>
      </c>
      <c r="C490" s="252" t="s">
        <v>716</v>
      </c>
      <c r="D490" s="230">
        <v>-515.74206000437437</v>
      </c>
      <c r="E490" s="86">
        <v>-208.53185463</v>
      </c>
      <c r="F490" s="91">
        <f t="shared" si="42"/>
        <v>307.21020537437437</v>
      </c>
      <c r="G490" s="85">
        <f t="shared" si="43"/>
        <v>-59.566637898752859</v>
      </c>
      <c r="H490" s="231"/>
    </row>
    <row r="491" spans="1:8" x14ac:dyDescent="0.25">
      <c r="A491" s="236"/>
      <c r="B491" s="226" t="s">
        <v>720</v>
      </c>
      <c r="C491" s="252" t="s">
        <v>716</v>
      </c>
      <c r="D491" s="230">
        <v>358.00683023434209</v>
      </c>
      <c r="E491" s="86">
        <v>80.532430330254698</v>
      </c>
      <c r="F491" s="91">
        <f t="shared" si="42"/>
        <v>-277.47439990408736</v>
      </c>
      <c r="G491" s="85">
        <f t="shared" si="43"/>
        <v>-77.505336901661821</v>
      </c>
      <c r="H491" s="231"/>
    </row>
    <row r="492" spans="1:8" ht="16.5" thickBot="1" x14ac:dyDescent="0.3">
      <c r="A492" s="237"/>
      <c r="B492" s="238" t="s">
        <v>721</v>
      </c>
      <c r="C492" s="253" t="s">
        <v>716</v>
      </c>
      <c r="D492" s="232">
        <v>-22.839318497756437</v>
      </c>
      <c r="E492" s="88">
        <v>-8.0621690899999994</v>
      </c>
      <c r="F492" s="92">
        <f t="shared" si="42"/>
        <v>14.777149407756438</v>
      </c>
      <c r="G492" s="88">
        <f t="shared" si="43"/>
        <v>-64.700483112961678</v>
      </c>
      <c r="H492" s="233"/>
    </row>
    <row r="493" spans="1:8" x14ac:dyDescent="0.25">
      <c r="A493" s="1"/>
      <c r="B493" s="2"/>
      <c r="C493" s="3"/>
      <c r="D493" s="225"/>
      <c r="E493" s="225"/>
      <c r="G493" s="5"/>
      <c r="H493" s="5"/>
    </row>
  </sheetData>
  <autoFilter ref="A21:H453"/>
  <mergeCells count="35">
    <mergeCell ref="A458:H458"/>
    <mergeCell ref="A459:H459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0:H460"/>
    <mergeCell ref="H466:H467"/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68:H468"/>
    <mergeCell ref="A476:H476"/>
    <mergeCell ref="A466:A467"/>
    <mergeCell ref="B466:B467"/>
    <mergeCell ref="C466:C467"/>
    <mergeCell ref="D466:E466"/>
    <mergeCell ref="F466:G466"/>
  </mergeCells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3"/>
  <sheetViews>
    <sheetView view="pageBreakPreview" zoomScale="55" zoomScaleNormal="70" zoomScaleSheetLayoutView="55" workbookViewId="0">
      <pane ySplit="21" topLeftCell="A419" activePane="bottomLeft" state="frozen"/>
      <selection activeCell="I1" sqref="I1:AA1048576"/>
      <selection pane="bottomLeft" activeCell="I1" sqref="I1:AA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12" style="263" bestFit="1" customWidth="1"/>
    <col min="10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0" t="s">
        <v>3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5">
      <c r="A7" s="331"/>
      <c r="B7" s="331"/>
      <c r="C7" s="331"/>
      <c r="D7" s="331"/>
      <c r="E7" s="331"/>
      <c r="F7" s="331"/>
      <c r="G7" s="331"/>
      <c r="H7" s="331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699</v>
      </c>
      <c r="C11" s="136"/>
      <c r="F11" s="138"/>
      <c r="G11" s="139"/>
      <c r="H11" s="143"/>
    </row>
    <row r="12" spans="1:8" x14ac:dyDescent="0.25">
      <c r="A12" s="332" t="s">
        <v>737</v>
      </c>
      <c r="B12" s="33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2" t="s">
        <v>730</v>
      </c>
      <c r="B14" s="342"/>
      <c r="C14" s="342"/>
      <c r="D14" s="342"/>
      <c r="E14" s="342"/>
      <c r="F14" s="342"/>
      <c r="G14" s="342"/>
      <c r="H14" s="342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9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9" ht="21" customHeight="1" thickBot="1" x14ac:dyDescent="0.3">
      <c r="A18" s="333" t="s">
        <v>6</v>
      </c>
      <c r="B18" s="333"/>
      <c r="C18" s="333"/>
      <c r="D18" s="333"/>
      <c r="E18" s="333"/>
      <c r="F18" s="333"/>
      <c r="G18" s="333"/>
      <c r="H18" s="333"/>
    </row>
    <row r="19" spans="1:9" s="144" customFormat="1" ht="66" customHeight="1" x14ac:dyDescent="0.25">
      <c r="A19" s="334" t="s">
        <v>7</v>
      </c>
      <c r="B19" s="336" t="s">
        <v>8</v>
      </c>
      <c r="C19" s="338" t="s">
        <v>9</v>
      </c>
      <c r="D19" s="327" t="s">
        <v>736</v>
      </c>
      <c r="E19" s="328"/>
      <c r="F19" s="329" t="s">
        <v>11</v>
      </c>
      <c r="G19" s="328"/>
      <c r="H19" s="340" t="s">
        <v>12</v>
      </c>
      <c r="I19" s="264"/>
    </row>
    <row r="20" spans="1:9" s="144" customFormat="1" ht="48" customHeight="1" x14ac:dyDescent="0.25">
      <c r="A20" s="335"/>
      <c r="B20" s="337"/>
      <c r="C20" s="339"/>
      <c r="D20" s="148" t="s">
        <v>13</v>
      </c>
      <c r="E20" s="147" t="s">
        <v>14</v>
      </c>
      <c r="F20" s="147" t="s">
        <v>15</v>
      </c>
      <c r="G20" s="148" t="s">
        <v>16</v>
      </c>
      <c r="H20" s="341"/>
      <c r="I20" s="264"/>
    </row>
    <row r="21" spans="1:9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I21" s="157"/>
    </row>
    <row r="22" spans="1:9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I22" s="157"/>
    </row>
    <row r="23" spans="1:9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11596.805178997061</v>
      </c>
      <c r="E23" s="116">
        <f>+E29+E31+E32+E37</f>
        <v>8956.1029999999992</v>
      </c>
      <c r="F23" s="116">
        <f>+SUM(E23)-SUM(D23)</f>
        <v>-2640.7021789970622</v>
      </c>
      <c r="G23" s="117">
        <f t="shared" ref="G23:G76" si="0">IFERROR(F23/D23*100,0)</f>
        <v>-22.770945430553837</v>
      </c>
      <c r="H23" s="118"/>
      <c r="I23" s="157"/>
    </row>
    <row r="24" spans="1:9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I24" s="157"/>
    </row>
    <row r="25" spans="1:9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I25" s="157"/>
    </row>
    <row r="26" spans="1:9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I26" s="157"/>
    </row>
    <row r="27" spans="1:9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I27" s="157"/>
    </row>
    <row r="28" spans="1:9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I28" s="157"/>
    </row>
    <row r="29" spans="1:9" s="153" customFormat="1" x14ac:dyDescent="0.25">
      <c r="A29" s="158" t="s">
        <v>32</v>
      </c>
      <c r="B29" s="159" t="s">
        <v>33</v>
      </c>
      <c r="C29" s="160" t="s">
        <v>21</v>
      </c>
      <c r="D29" s="124">
        <v>11173.717891713593</v>
      </c>
      <c r="E29" s="124">
        <v>8806.3340000000007</v>
      </c>
      <c r="F29" s="124">
        <f t="shared" si="1"/>
        <v>-2367.3838917135927</v>
      </c>
      <c r="G29" s="125">
        <f t="shared" si="0"/>
        <v>-21.187074120326947</v>
      </c>
      <c r="H29" s="122"/>
      <c r="I29" s="157"/>
    </row>
    <row r="30" spans="1:9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I30" s="157"/>
    </row>
    <row r="31" spans="1:9" s="153" customFormat="1" x14ac:dyDescent="0.25">
      <c r="A31" s="158" t="s">
        <v>36</v>
      </c>
      <c r="B31" s="159" t="s">
        <v>37</v>
      </c>
      <c r="C31" s="160" t="s">
        <v>21</v>
      </c>
      <c r="D31" s="124">
        <v>77.017864481000004</v>
      </c>
      <c r="E31" s="124">
        <v>53.634</v>
      </c>
      <c r="F31" s="124">
        <f t="shared" si="1"/>
        <v>-23.383864481000003</v>
      </c>
      <c r="G31" s="125">
        <f t="shared" si="0"/>
        <v>-30.361611086696268</v>
      </c>
      <c r="H31" s="122"/>
      <c r="I31" s="157"/>
    </row>
    <row r="32" spans="1:9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I32" s="157"/>
    </row>
    <row r="33" spans="1:9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I33" s="157"/>
    </row>
    <row r="34" spans="1:9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I34" s="157"/>
    </row>
    <row r="35" spans="1:9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I35" s="157"/>
    </row>
    <row r="36" spans="1:9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I36" s="157"/>
    </row>
    <row r="37" spans="1:9" s="153" customFormat="1" x14ac:dyDescent="0.25">
      <c r="A37" s="158" t="s">
        <v>48</v>
      </c>
      <c r="B37" s="159" t="s">
        <v>49</v>
      </c>
      <c r="C37" s="160" t="s">
        <v>21</v>
      </c>
      <c r="D37" s="124">
        <v>346.06942280246727</v>
      </c>
      <c r="E37" s="124">
        <v>96.134999999998414</v>
      </c>
      <c r="F37" s="124">
        <f t="shared" si="1"/>
        <v>-249.93442280246887</v>
      </c>
      <c r="G37" s="125">
        <f t="shared" si="0"/>
        <v>-72.220891628766864</v>
      </c>
      <c r="H37" s="122"/>
      <c r="I37" s="157"/>
    </row>
    <row r="38" spans="1:9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10757.359358037831</v>
      </c>
      <c r="E38" s="124">
        <f>+E44+E46+E47+E52</f>
        <v>8578.26</v>
      </c>
      <c r="F38" s="124">
        <f t="shared" si="1"/>
        <v>-2179.0993580378308</v>
      </c>
      <c r="G38" s="124">
        <f t="shared" si="0"/>
        <v>-20.256824054219415</v>
      </c>
      <c r="H38" s="122"/>
      <c r="I38" s="157"/>
    </row>
    <row r="39" spans="1:9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I39" s="157"/>
    </row>
    <row r="40" spans="1:9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I40" s="157"/>
    </row>
    <row r="41" spans="1:9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I41" s="157"/>
    </row>
    <row r="42" spans="1:9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I42" s="157"/>
    </row>
    <row r="43" spans="1:9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I43" s="157"/>
    </row>
    <row r="44" spans="1:9" s="153" customFormat="1" x14ac:dyDescent="0.25">
      <c r="A44" s="158" t="s">
        <v>57</v>
      </c>
      <c r="B44" s="159" t="s">
        <v>33</v>
      </c>
      <c r="C44" s="160" t="s">
        <v>21</v>
      </c>
      <c r="D44" s="124">
        <v>10394.51412007621</v>
      </c>
      <c r="E44" s="124">
        <v>8480.4024810200044</v>
      </c>
      <c r="F44" s="124">
        <f t="shared" si="1"/>
        <v>-1914.1116390562056</v>
      </c>
      <c r="G44" s="124">
        <f t="shared" si="0"/>
        <v>-18.414633112665125</v>
      </c>
      <c r="H44" s="122"/>
      <c r="I44" s="157"/>
    </row>
    <row r="45" spans="1:9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I45" s="157"/>
    </row>
    <row r="46" spans="1:9" s="153" customFormat="1" x14ac:dyDescent="0.25">
      <c r="A46" s="158" t="s">
        <v>59</v>
      </c>
      <c r="B46" s="159" t="s">
        <v>37</v>
      </c>
      <c r="C46" s="160" t="s">
        <v>21</v>
      </c>
      <c r="D46" s="124">
        <v>37.28017835340296</v>
      </c>
      <c r="E46" s="124">
        <v>16.786000000000001</v>
      </c>
      <c r="F46" s="124">
        <f t="shared" si="1"/>
        <v>-20.494178353402958</v>
      </c>
      <c r="G46" s="124">
        <f t="shared" si="0"/>
        <v>-54.973391380066282</v>
      </c>
      <c r="H46" s="122"/>
      <c r="I46" s="157"/>
    </row>
    <row r="47" spans="1:9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I47" s="157"/>
    </row>
    <row r="48" spans="1:9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I48" s="157"/>
    </row>
    <row r="49" spans="1:9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I49" s="157"/>
    </row>
    <row r="50" spans="1:9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I50" s="157"/>
    </row>
    <row r="51" spans="1:9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I51" s="157"/>
    </row>
    <row r="52" spans="1:9" s="153" customFormat="1" x14ac:dyDescent="0.25">
      <c r="A52" s="158" t="s">
        <v>65</v>
      </c>
      <c r="B52" s="159" t="s">
        <v>49</v>
      </c>
      <c r="C52" s="160" t="s">
        <v>21</v>
      </c>
      <c r="D52" s="124">
        <v>325.56505960821823</v>
      </c>
      <c r="E52" s="124">
        <v>81.071518979995801</v>
      </c>
      <c r="F52" s="124">
        <f t="shared" si="1"/>
        <v>-244.49354062822243</v>
      </c>
      <c r="G52" s="124">
        <f t="shared" si="0"/>
        <v>-75.098212603786024</v>
      </c>
      <c r="H52" s="122"/>
      <c r="I52" s="157"/>
    </row>
    <row r="53" spans="1:9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3046.0023684222551</v>
      </c>
      <c r="E53" s="124">
        <f>+E54+E55+E60+E61</f>
        <v>1343.5291318700001</v>
      </c>
      <c r="F53" s="124">
        <f t="shared" si="1"/>
        <v>-1702.473236552255</v>
      </c>
      <c r="G53" s="124">
        <f t="shared" si="0"/>
        <v>-55.892052291281999</v>
      </c>
      <c r="H53" s="122"/>
      <c r="I53" s="157"/>
    </row>
    <row r="54" spans="1:9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I54" s="157"/>
    </row>
    <row r="55" spans="1:9" s="153" customFormat="1" x14ac:dyDescent="0.25">
      <c r="A55" s="158" t="s">
        <v>54</v>
      </c>
      <c r="B55" s="162" t="s">
        <v>69</v>
      </c>
      <c r="C55" s="160" t="s">
        <v>21</v>
      </c>
      <c r="D55" s="124">
        <v>2372.4072090969453</v>
      </c>
      <c r="E55" s="124">
        <v>1097.5657440500001</v>
      </c>
      <c r="F55" s="124">
        <f t="shared" si="1"/>
        <v>-1274.8414650469451</v>
      </c>
      <c r="G55" s="124">
        <f t="shared" si="0"/>
        <v>-53.736199256122333</v>
      </c>
      <c r="H55" s="122"/>
      <c r="I55" s="157"/>
    </row>
    <row r="56" spans="1:9" s="153" customFormat="1" x14ac:dyDescent="0.25">
      <c r="A56" s="158" t="s">
        <v>70</v>
      </c>
      <c r="B56" s="165" t="s">
        <v>71</v>
      </c>
      <c r="C56" s="160" t="s">
        <v>21</v>
      </c>
      <c r="D56" s="124">
        <v>2372.4072090969453</v>
      </c>
      <c r="E56" s="124">
        <v>1097.5657440500001</v>
      </c>
      <c r="F56" s="124">
        <f t="shared" si="1"/>
        <v>-1274.8414650469451</v>
      </c>
      <c r="G56" s="124">
        <f t="shared" si="0"/>
        <v>-53.736199256122333</v>
      </c>
      <c r="H56" s="122"/>
      <c r="I56" s="157"/>
    </row>
    <row r="57" spans="1:9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2186.7827644949812</v>
      </c>
      <c r="E57" s="124">
        <v>991.43399999999997</v>
      </c>
      <c r="F57" s="124">
        <f t="shared" si="1"/>
        <v>-1195.3487644949812</v>
      </c>
      <c r="G57" s="124">
        <f t="shared" si="0"/>
        <v>-54.662437618536686</v>
      </c>
      <c r="H57" s="122"/>
      <c r="I57" s="157"/>
    </row>
    <row r="58" spans="1:9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I58" s="157"/>
    </row>
    <row r="59" spans="1:9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I59" s="157"/>
    </row>
    <row r="60" spans="1:9" s="153" customFormat="1" x14ac:dyDescent="0.25">
      <c r="A60" s="158" t="s">
        <v>55</v>
      </c>
      <c r="B60" s="162" t="s">
        <v>78</v>
      </c>
      <c r="C60" s="160" t="s">
        <v>21</v>
      </c>
      <c r="D60" s="124">
        <v>264.1413682296602</v>
      </c>
      <c r="E60" s="124">
        <v>104.18647915</v>
      </c>
      <c r="F60" s="124">
        <f t="shared" si="1"/>
        <v>-159.95488907966021</v>
      </c>
      <c r="G60" s="124">
        <f t="shared" si="0"/>
        <v>-60.556545970711383</v>
      </c>
      <c r="H60" s="122"/>
      <c r="I60" s="157"/>
    </row>
    <row r="61" spans="1:9" s="153" customFormat="1" x14ac:dyDescent="0.25">
      <c r="A61" s="158" t="s">
        <v>79</v>
      </c>
      <c r="B61" s="162" t="s">
        <v>80</v>
      </c>
      <c r="C61" s="160" t="s">
        <v>21</v>
      </c>
      <c r="D61" s="124">
        <v>409.45379109564942</v>
      </c>
      <c r="E61" s="124">
        <v>141.77690866999998</v>
      </c>
      <c r="F61" s="124">
        <f t="shared" si="1"/>
        <v>-267.67688242564941</v>
      </c>
      <c r="G61" s="124">
        <f t="shared" si="0"/>
        <v>-65.374137020291855</v>
      </c>
      <c r="H61" s="122"/>
      <c r="I61" s="157"/>
    </row>
    <row r="62" spans="1:9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2401.4723711623365</v>
      </c>
      <c r="E62" s="124">
        <f>+E63+E64+E66+E67</f>
        <v>4593.7830615599996</v>
      </c>
      <c r="F62" s="124">
        <f t="shared" si="1"/>
        <v>2192.3106903976632</v>
      </c>
      <c r="G62" s="124">
        <f t="shared" si="0"/>
        <v>91.290273280827421</v>
      </c>
      <c r="H62" s="122"/>
      <c r="I62" s="157"/>
    </row>
    <row r="63" spans="1:9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1988.7530389999999</v>
      </c>
      <c r="E63" s="124">
        <v>1151.846</v>
      </c>
      <c r="F63" s="124">
        <f t="shared" si="1"/>
        <v>-836.90703899999994</v>
      </c>
      <c r="G63" s="124">
        <f t="shared" si="0"/>
        <v>-42.081999252195736</v>
      </c>
      <c r="H63" s="122"/>
      <c r="I63" s="157"/>
    </row>
    <row r="64" spans="1:9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350.77321837576204</v>
      </c>
      <c r="E64" s="124">
        <v>3398.645</v>
      </c>
      <c r="F64" s="124">
        <f t="shared" si="1"/>
        <v>3047.8717816242379</v>
      </c>
      <c r="G64" s="124">
        <f t="shared" si="0"/>
        <v>868.90093711750774</v>
      </c>
      <c r="H64" s="122"/>
      <c r="I64" s="157"/>
    </row>
    <row r="65" spans="1:9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I65" s="157"/>
    </row>
    <row r="66" spans="1:9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I66" s="157"/>
    </row>
    <row r="67" spans="1:9" s="153" customFormat="1" x14ac:dyDescent="0.25">
      <c r="A67" s="158" t="s">
        <v>91</v>
      </c>
      <c r="B67" s="162" t="s">
        <v>92</v>
      </c>
      <c r="C67" s="160" t="s">
        <v>21</v>
      </c>
      <c r="D67" s="124">
        <v>61.94611378657487</v>
      </c>
      <c r="E67" s="124">
        <v>43.292061559999638</v>
      </c>
      <c r="F67" s="124">
        <f t="shared" si="1"/>
        <v>-18.654052226575232</v>
      </c>
      <c r="G67" s="124">
        <f t="shared" si="0"/>
        <v>-30.113353504054665</v>
      </c>
      <c r="H67" s="122"/>
      <c r="I67" s="157"/>
    </row>
    <row r="68" spans="1:9" s="153" customFormat="1" x14ac:dyDescent="0.25">
      <c r="A68" s="158" t="s">
        <v>93</v>
      </c>
      <c r="B68" s="161" t="s">
        <v>94</v>
      </c>
      <c r="C68" s="160" t="s">
        <v>21</v>
      </c>
      <c r="D68" s="124">
        <v>3680.7083736754671</v>
      </c>
      <c r="E68" s="124">
        <v>1973.0360000000001</v>
      </c>
      <c r="F68" s="124">
        <f t="shared" si="1"/>
        <v>-1707.672373675467</v>
      </c>
      <c r="G68" s="124">
        <f t="shared" si="0"/>
        <v>-46.395209842996238</v>
      </c>
      <c r="H68" s="122"/>
      <c r="I68" s="157"/>
    </row>
    <row r="69" spans="1:9" s="153" customFormat="1" x14ac:dyDescent="0.25">
      <c r="A69" s="158" t="s">
        <v>95</v>
      </c>
      <c r="B69" s="161" t="s">
        <v>96</v>
      </c>
      <c r="C69" s="160" t="s">
        <v>21</v>
      </c>
      <c r="D69" s="124">
        <v>980.46692749882266</v>
      </c>
      <c r="E69" s="124">
        <v>429.62397098999998</v>
      </c>
      <c r="F69" s="124">
        <f t="shared" si="1"/>
        <v>-550.84295650882268</v>
      </c>
      <c r="G69" s="124">
        <f t="shared" si="0"/>
        <v>-56.18169680786955</v>
      </c>
      <c r="H69" s="122"/>
      <c r="I69" s="157"/>
    </row>
    <row r="70" spans="1:9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143.51544509095385</v>
      </c>
      <c r="E70" s="124">
        <f>+E71+E72</f>
        <v>42.582999999999998</v>
      </c>
      <c r="F70" s="124">
        <f t="shared" si="1"/>
        <v>-100.93244509095385</v>
      </c>
      <c r="G70" s="124">
        <f t="shared" si="0"/>
        <v>-70.3286291081683</v>
      </c>
      <c r="H70" s="122"/>
      <c r="I70" s="157"/>
    </row>
    <row r="71" spans="1:9" s="153" customFormat="1" x14ac:dyDescent="0.25">
      <c r="A71" s="158" t="s">
        <v>99</v>
      </c>
      <c r="B71" s="162" t="s">
        <v>100</v>
      </c>
      <c r="C71" s="160" t="s">
        <v>21</v>
      </c>
      <c r="D71" s="124">
        <v>137.5851010598571</v>
      </c>
      <c r="E71" s="124">
        <v>39.921040790000013</v>
      </c>
      <c r="F71" s="124">
        <f t="shared" si="1"/>
        <v>-97.664060269857089</v>
      </c>
      <c r="G71" s="124">
        <f t="shared" si="0"/>
        <v>-70.98447398557191</v>
      </c>
      <c r="H71" s="122"/>
      <c r="I71" s="157"/>
    </row>
    <row r="72" spans="1:9" s="153" customFormat="1" x14ac:dyDescent="0.25">
      <c r="A72" s="158" t="s">
        <v>101</v>
      </c>
      <c r="B72" s="162" t="s">
        <v>102</v>
      </c>
      <c r="C72" s="160" t="s">
        <v>21</v>
      </c>
      <c r="D72" s="124">
        <v>5.9303440310967517</v>
      </c>
      <c r="E72" s="124">
        <v>2.6619592099999849</v>
      </c>
      <c r="F72" s="124">
        <f t="shared" si="1"/>
        <v>-3.2683848210967668</v>
      </c>
      <c r="G72" s="124">
        <f t="shared" si="0"/>
        <v>-55.112904141116324</v>
      </c>
      <c r="H72" s="122"/>
      <c r="I72" s="157"/>
    </row>
    <row r="73" spans="1:9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505.19387218799585</v>
      </c>
      <c r="E73" s="85">
        <f>+E38-E53-E62-E68-E69-E70</f>
        <v>195.70483558000043</v>
      </c>
      <c r="F73" s="124">
        <f t="shared" si="1"/>
        <v>-309.48903660799544</v>
      </c>
      <c r="G73" s="124">
        <f t="shared" si="0"/>
        <v>-61.261439151587041</v>
      </c>
      <c r="H73" s="122"/>
      <c r="I73" s="157"/>
    </row>
    <row r="74" spans="1:9" s="153" customFormat="1" x14ac:dyDescent="0.25">
      <c r="A74" s="158" t="s">
        <v>105</v>
      </c>
      <c r="B74" s="162" t="s">
        <v>106</v>
      </c>
      <c r="C74" s="160" t="s">
        <v>21</v>
      </c>
      <c r="D74" s="124">
        <v>400.0478829104826</v>
      </c>
      <c r="E74" s="124">
        <v>150.61934817625303</v>
      </c>
      <c r="F74" s="124">
        <f t="shared" si="1"/>
        <v>-249.42853473422957</v>
      </c>
      <c r="G74" s="124">
        <f t="shared" si="0"/>
        <v>-62.349669974392384</v>
      </c>
      <c r="H74" s="122"/>
      <c r="I74" s="157"/>
    </row>
    <row r="75" spans="1:9" s="153" customFormat="1" x14ac:dyDescent="0.25">
      <c r="A75" s="158" t="s">
        <v>107</v>
      </c>
      <c r="B75" s="162" t="s">
        <v>108</v>
      </c>
      <c r="C75" s="160" t="s">
        <v>21</v>
      </c>
      <c r="D75" s="124">
        <v>0.74180164680116789</v>
      </c>
      <c r="E75" s="124">
        <v>0.39548849000000003</v>
      </c>
      <c r="F75" s="124">
        <f t="shared" si="1"/>
        <v>-0.34631315680116787</v>
      </c>
      <c r="G75" s="124">
        <f t="shared" si="0"/>
        <v>-46.685412238508206</v>
      </c>
      <c r="H75" s="122"/>
      <c r="I75" s="157"/>
    </row>
    <row r="76" spans="1:9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104.40418763071209</v>
      </c>
      <c r="E76" s="127">
        <f>+E73-E74-E75</f>
        <v>44.689998913747409</v>
      </c>
      <c r="F76" s="127">
        <f t="shared" si="1"/>
        <v>-59.714188716964678</v>
      </c>
      <c r="G76" s="127">
        <f t="shared" si="0"/>
        <v>-57.195204591007077</v>
      </c>
      <c r="H76" s="128"/>
      <c r="I76" s="157"/>
    </row>
    <row r="77" spans="1:9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I77" s="157"/>
    </row>
    <row r="78" spans="1:9" s="153" customFormat="1" x14ac:dyDescent="0.25">
      <c r="A78" s="158" t="s">
        <v>113</v>
      </c>
      <c r="B78" s="162" t="s">
        <v>707</v>
      </c>
      <c r="C78" s="160" t="s">
        <v>21</v>
      </c>
      <c r="D78" s="124">
        <v>1192.1469669982403</v>
      </c>
      <c r="E78" s="124">
        <v>673.40047668706518</v>
      </c>
      <c r="F78" s="124">
        <f t="shared" si="1"/>
        <v>-518.74649031117508</v>
      </c>
      <c r="G78" s="124">
        <f t="shared" ref="G78:G141" si="2">IFERROR(F78/D78*100,0)</f>
        <v>-43.513635874723555</v>
      </c>
      <c r="H78" s="122"/>
      <c r="I78" s="157"/>
    </row>
    <row r="79" spans="1:9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I79" s="157"/>
    </row>
    <row r="80" spans="1:9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708.76880230126335</v>
      </c>
      <c r="E80" s="130">
        <v>344.70600000000002</v>
      </c>
      <c r="F80" s="127">
        <f t="shared" si="1"/>
        <v>-364.06280230126333</v>
      </c>
      <c r="G80" s="130">
        <f t="shared" si="2"/>
        <v>-51.365523019524474</v>
      </c>
      <c r="H80" s="131"/>
      <c r="I80" s="157"/>
    </row>
    <row r="81" spans="1:9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839.44582095923033</v>
      </c>
      <c r="E81" s="132">
        <f>+E23-E38</f>
        <v>377.84299999999894</v>
      </c>
      <c r="F81" s="116">
        <f t="shared" si="1"/>
        <v>-461.60282095923139</v>
      </c>
      <c r="G81" s="132">
        <f t="shared" si="2"/>
        <v>-54.988995052921972</v>
      </c>
      <c r="H81" s="133"/>
      <c r="I81" s="157"/>
    </row>
    <row r="82" spans="1:9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I82" s="157"/>
    </row>
    <row r="83" spans="1:9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I83" s="157"/>
    </row>
    <row r="84" spans="1:9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I84" s="157"/>
    </row>
    <row r="85" spans="1:9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I85" s="157"/>
    </row>
    <row r="86" spans="1:9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I86" s="157"/>
    </row>
    <row r="87" spans="1:9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779.2037716373834</v>
      </c>
      <c r="E87" s="124">
        <f>+E29-E44</f>
        <v>325.93151897999633</v>
      </c>
      <c r="F87" s="124">
        <f t="shared" si="1"/>
        <v>-453.27225265738707</v>
      </c>
      <c r="G87" s="124">
        <f t="shared" si="2"/>
        <v>-58.171208759026072</v>
      </c>
      <c r="H87" s="122"/>
      <c r="I87" s="157"/>
    </row>
    <row r="88" spans="1:9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I88" s="157"/>
    </row>
    <row r="89" spans="1:9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39.737686127597044</v>
      </c>
      <c r="E89" s="124">
        <f t="shared" ref="E89" si="5">+E31-E46</f>
        <v>36.847999999999999</v>
      </c>
      <c r="F89" s="124">
        <f t="shared" si="3"/>
        <v>-2.8896861275970451</v>
      </c>
      <c r="G89" s="124">
        <f t="shared" si="2"/>
        <v>-7.2719033471609578</v>
      </c>
      <c r="H89" s="122"/>
      <c r="I89" s="157"/>
    </row>
    <row r="90" spans="1:9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ref="E90" si="7">+E32-E47</f>
        <v>0</v>
      </c>
      <c r="F90" s="124">
        <f t="shared" si="3"/>
        <v>0</v>
      </c>
      <c r="G90" s="124">
        <f t="shared" si="2"/>
        <v>0</v>
      </c>
      <c r="H90" s="122"/>
      <c r="I90" s="157"/>
    </row>
    <row r="91" spans="1:9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I91" s="157"/>
    </row>
    <row r="92" spans="1:9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I92" s="157"/>
    </row>
    <row r="93" spans="1:9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I93" s="157"/>
    </row>
    <row r="94" spans="1:9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I94" s="157"/>
    </row>
    <row r="95" spans="1:9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20.504363194249038</v>
      </c>
      <c r="E95" s="124">
        <f>+E37-E52</f>
        <v>15.063481020002612</v>
      </c>
      <c r="F95" s="124">
        <f t="shared" si="3"/>
        <v>-5.4408821742464255</v>
      </c>
      <c r="G95" s="124">
        <f t="shared" si="2"/>
        <v>-26.535240927513698</v>
      </c>
      <c r="H95" s="122"/>
      <c r="I95" s="157"/>
    </row>
    <row r="96" spans="1:9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-457.76556547477247</v>
      </c>
      <c r="E96" s="124">
        <f>+E97-E103</f>
        <v>-274.97800000000001</v>
      </c>
      <c r="F96" s="124">
        <f t="shared" si="3"/>
        <v>182.78756547477246</v>
      </c>
      <c r="G96" s="124">
        <f t="shared" si="2"/>
        <v>-39.930387792536116</v>
      </c>
      <c r="H96" s="122"/>
      <c r="I96" s="157"/>
    </row>
    <row r="97" spans="1:9" s="153" customFormat="1" x14ac:dyDescent="0.25">
      <c r="A97" s="158" t="s">
        <v>137</v>
      </c>
      <c r="B97" s="161" t="s">
        <v>138</v>
      </c>
      <c r="C97" s="160" t="s">
        <v>21</v>
      </c>
      <c r="D97" s="124">
        <v>42.631998716494927</v>
      </c>
      <c r="E97" s="124">
        <v>109.383</v>
      </c>
      <c r="F97" s="124">
        <f t="shared" si="3"/>
        <v>66.751001283505076</v>
      </c>
      <c r="G97" s="124">
        <f t="shared" si="2"/>
        <v>156.57488105918469</v>
      </c>
      <c r="H97" s="122"/>
      <c r="I97" s="157"/>
    </row>
    <row r="98" spans="1:9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I98" s="157"/>
    </row>
    <row r="99" spans="1:9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6.2749922299999996</v>
      </c>
      <c r="F99" s="124">
        <f t="shared" si="3"/>
        <v>6.2749922299999996</v>
      </c>
      <c r="G99" s="124">
        <f t="shared" si="2"/>
        <v>0</v>
      </c>
      <c r="H99" s="122"/>
      <c r="I99" s="157"/>
    </row>
    <row r="100" spans="1:9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0.32097914999999988</v>
      </c>
      <c r="F100" s="124">
        <f t="shared" si="3"/>
        <v>0.32097914999999988</v>
      </c>
      <c r="G100" s="124">
        <f t="shared" si="2"/>
        <v>0</v>
      </c>
      <c r="H100" s="122"/>
      <c r="I100" s="157"/>
    </row>
    <row r="101" spans="1:9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1.7452823399999999</v>
      </c>
      <c r="F101" s="124">
        <f t="shared" si="3"/>
        <v>1.7452823399999999</v>
      </c>
      <c r="G101" s="124">
        <f t="shared" si="2"/>
        <v>0</v>
      </c>
      <c r="H101" s="122"/>
      <c r="I101" s="157"/>
    </row>
    <row r="102" spans="1:9" s="153" customFormat="1" x14ac:dyDescent="0.25">
      <c r="A102" s="158" t="s">
        <v>147</v>
      </c>
      <c r="B102" s="162" t="s">
        <v>148</v>
      </c>
      <c r="C102" s="160" t="s">
        <v>21</v>
      </c>
      <c r="D102" s="124">
        <v>42.631998716494927</v>
      </c>
      <c r="E102" s="124">
        <v>102.78702862</v>
      </c>
      <c r="F102" s="124">
        <f t="shared" si="3"/>
        <v>60.155029903505074</v>
      </c>
      <c r="G102" s="124">
        <f t="shared" si="2"/>
        <v>141.1030017699598</v>
      </c>
      <c r="H102" s="122"/>
      <c r="I102" s="157"/>
    </row>
    <row r="103" spans="1:9" s="153" customFormat="1" x14ac:dyDescent="0.25">
      <c r="A103" s="158" t="s">
        <v>149</v>
      </c>
      <c r="B103" s="161" t="s">
        <v>104</v>
      </c>
      <c r="C103" s="160" t="s">
        <v>21</v>
      </c>
      <c r="D103" s="124">
        <v>500.39756419126741</v>
      </c>
      <c r="E103" s="124">
        <v>384.36099999999999</v>
      </c>
      <c r="F103" s="124">
        <f t="shared" si="3"/>
        <v>-116.03656419126742</v>
      </c>
      <c r="G103" s="124">
        <f t="shared" si="2"/>
        <v>-23.188874705815845</v>
      </c>
      <c r="H103" s="122"/>
      <c r="I103" s="157"/>
    </row>
    <row r="104" spans="1:9" s="153" customFormat="1" x14ac:dyDescent="0.25">
      <c r="A104" s="158" t="s">
        <v>150</v>
      </c>
      <c r="B104" s="162" t="s">
        <v>151</v>
      </c>
      <c r="C104" s="160" t="s">
        <v>21</v>
      </c>
      <c r="D104" s="124">
        <v>20.330607534297879</v>
      </c>
      <c r="E104" s="124">
        <v>7.82929868</v>
      </c>
      <c r="F104" s="124">
        <f t="shared" si="3"/>
        <v>-12.501308854297879</v>
      </c>
      <c r="G104" s="124">
        <f t="shared" si="2"/>
        <v>-61.49008992086479</v>
      </c>
      <c r="H104" s="122"/>
      <c r="I104" s="157"/>
    </row>
    <row r="105" spans="1:9" s="153" customFormat="1" x14ac:dyDescent="0.25">
      <c r="A105" s="158" t="s">
        <v>152</v>
      </c>
      <c r="B105" s="162" t="s">
        <v>153</v>
      </c>
      <c r="C105" s="160" t="s">
        <v>21</v>
      </c>
      <c r="D105" s="124">
        <v>458.2975556210942</v>
      </c>
      <c r="E105" s="124">
        <v>327.61399999999998</v>
      </c>
      <c r="F105" s="124">
        <f t="shared" si="3"/>
        <v>-130.68355562109423</v>
      </c>
      <c r="G105" s="124">
        <f t="shared" si="2"/>
        <v>-28.515001666109523</v>
      </c>
      <c r="H105" s="122"/>
      <c r="I105" s="157"/>
    </row>
    <row r="106" spans="1:9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19.519851370000001</v>
      </c>
      <c r="F106" s="124">
        <f t="shared" si="3"/>
        <v>19.519851370000001</v>
      </c>
      <c r="G106" s="124">
        <f t="shared" si="2"/>
        <v>0</v>
      </c>
      <c r="H106" s="122"/>
      <c r="I106" s="157"/>
    </row>
    <row r="107" spans="1:9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0.83608300000000013</v>
      </c>
      <c r="F107" s="124">
        <f t="shared" si="3"/>
        <v>0.83608300000000013</v>
      </c>
      <c r="G107" s="124">
        <f t="shared" si="2"/>
        <v>0</v>
      </c>
      <c r="H107" s="122"/>
      <c r="I107" s="157"/>
    </row>
    <row r="108" spans="1:9" s="153" customFormat="1" x14ac:dyDescent="0.25">
      <c r="A108" s="158" t="s">
        <v>158</v>
      </c>
      <c r="B108" s="162" t="s">
        <v>159</v>
      </c>
      <c r="C108" s="160" t="s">
        <v>21</v>
      </c>
      <c r="D108" s="124">
        <v>21.769401035875337</v>
      </c>
      <c r="E108" s="124">
        <v>29.397849949999991</v>
      </c>
      <c r="F108" s="124">
        <f t="shared" si="3"/>
        <v>7.6284489141246539</v>
      </c>
      <c r="G108" s="124">
        <f t="shared" si="2"/>
        <v>35.042070755888929</v>
      </c>
      <c r="H108" s="122"/>
      <c r="I108" s="157"/>
    </row>
    <row r="109" spans="1:9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381.68025548445786</v>
      </c>
      <c r="E109" s="124">
        <f>+E81+E96</f>
        <v>102.86499999999893</v>
      </c>
      <c r="F109" s="124">
        <f t="shared" si="3"/>
        <v>-278.81525548445893</v>
      </c>
      <c r="G109" s="124">
        <f t="shared" si="2"/>
        <v>-73.049431160793276</v>
      </c>
      <c r="H109" s="122"/>
      <c r="I109" s="157"/>
    </row>
    <row r="110" spans="1:9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I110" s="157"/>
    </row>
    <row r="111" spans="1:9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I111" s="157"/>
    </row>
    <row r="112" spans="1:9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I112" s="157"/>
    </row>
    <row r="113" spans="1:9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I113" s="157"/>
    </row>
    <row r="114" spans="1:9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I114" s="157"/>
    </row>
    <row r="115" spans="1:9" s="153" customFormat="1" x14ac:dyDescent="0.25">
      <c r="A115" s="158" t="s">
        <v>168</v>
      </c>
      <c r="B115" s="159" t="s">
        <v>33</v>
      </c>
      <c r="C115" s="160" t="s">
        <v>21</v>
      </c>
      <c r="D115" s="124">
        <v>319.26820616261176</v>
      </c>
      <c r="E115" s="124">
        <v>29.75545</v>
      </c>
      <c r="F115" s="124">
        <f t="shared" si="3"/>
        <v>-289.51275616261177</v>
      </c>
      <c r="G115" s="124">
        <f t="shared" si="2"/>
        <v>-90.680108627902413</v>
      </c>
      <c r="H115" s="122"/>
      <c r="I115" s="157"/>
    </row>
    <row r="116" spans="1:9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I116" s="157"/>
    </row>
    <row r="117" spans="1:9" s="153" customFormat="1" x14ac:dyDescent="0.25">
      <c r="A117" s="158" t="s">
        <v>170</v>
      </c>
      <c r="B117" s="159" t="s">
        <v>37</v>
      </c>
      <c r="C117" s="160" t="s">
        <v>21</v>
      </c>
      <c r="D117" s="124">
        <v>39.737686127597037</v>
      </c>
      <c r="E117" s="124">
        <v>18.654</v>
      </c>
      <c r="F117" s="124">
        <f t="shared" si="3"/>
        <v>-21.083686127597037</v>
      </c>
      <c r="G117" s="124">
        <f t="shared" si="2"/>
        <v>-53.057156020352259</v>
      </c>
      <c r="H117" s="122"/>
      <c r="I117" s="157"/>
    </row>
    <row r="118" spans="1:9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I118" s="157"/>
    </row>
    <row r="119" spans="1:9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I119" s="157"/>
    </row>
    <row r="120" spans="1:9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I120" s="157"/>
    </row>
    <row r="121" spans="1:9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I121" s="157"/>
    </row>
    <row r="122" spans="1:9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I122" s="157"/>
    </row>
    <row r="123" spans="1:9" s="153" customFormat="1" x14ac:dyDescent="0.25">
      <c r="A123" s="158" t="s">
        <v>176</v>
      </c>
      <c r="B123" s="159" t="s">
        <v>49</v>
      </c>
      <c r="C123" s="160" t="s">
        <v>21</v>
      </c>
      <c r="D123" s="124">
        <v>22.674363194249047</v>
      </c>
      <c r="E123" s="124">
        <v>54.455549999998929</v>
      </c>
      <c r="F123" s="124">
        <f t="shared" si="3"/>
        <v>31.781186805749883</v>
      </c>
      <c r="G123" s="124">
        <f t="shared" si="2"/>
        <v>140.16352535894202</v>
      </c>
      <c r="H123" s="122"/>
      <c r="I123" s="157"/>
    </row>
    <row r="124" spans="1:9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62.742344471261319</v>
      </c>
      <c r="E124" s="124">
        <f>+E130+E138+E132+E133</f>
        <v>12.478</v>
      </c>
      <c r="F124" s="124">
        <f t="shared" si="3"/>
        <v>-50.264344471261317</v>
      </c>
      <c r="G124" s="124">
        <f t="shared" si="2"/>
        <v>-80.112314729145226</v>
      </c>
      <c r="H124" s="122"/>
      <c r="I124" s="157"/>
    </row>
    <row r="125" spans="1:9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I125" s="157"/>
    </row>
    <row r="126" spans="1:9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I126" s="157"/>
    </row>
    <row r="127" spans="1:9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I127" s="157"/>
    </row>
    <row r="128" spans="1:9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I128" s="157"/>
    </row>
    <row r="129" spans="1:9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I129" s="157"/>
    </row>
    <row r="130" spans="1:9" s="153" customFormat="1" x14ac:dyDescent="0.25">
      <c r="A130" s="158" t="s">
        <v>185</v>
      </c>
      <c r="B130" s="161" t="s">
        <v>186</v>
      </c>
      <c r="C130" s="160" t="s">
        <v>21</v>
      </c>
      <c r="D130" s="124">
        <v>57.250448738035118</v>
      </c>
      <c r="E130" s="124">
        <v>12.478</v>
      </c>
      <c r="F130" s="124">
        <f t="shared" si="3"/>
        <v>-44.772448738035116</v>
      </c>
      <c r="G130" s="124">
        <f t="shared" si="2"/>
        <v>-78.204537649833171</v>
      </c>
      <c r="H130" s="122"/>
      <c r="I130" s="157"/>
    </row>
    <row r="131" spans="1:9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I131" s="157"/>
    </row>
    <row r="132" spans="1:9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I132" s="157"/>
    </row>
    <row r="133" spans="1:9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I133" s="157"/>
    </row>
    <row r="134" spans="1:9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I134" s="157"/>
    </row>
    <row r="135" spans="1:9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I135" s="157"/>
    </row>
    <row r="136" spans="1:9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I136" s="157"/>
    </row>
    <row r="137" spans="1:9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I137" s="157"/>
    </row>
    <row r="138" spans="1:9" s="153" customFormat="1" x14ac:dyDescent="0.25">
      <c r="A138" s="158" t="s">
        <v>199</v>
      </c>
      <c r="B138" s="161" t="s">
        <v>200</v>
      </c>
      <c r="C138" s="160" t="s">
        <v>21</v>
      </c>
      <c r="D138" s="124">
        <v>5.4918957332262037</v>
      </c>
      <c r="E138" s="124">
        <v>0</v>
      </c>
      <c r="F138" s="124">
        <f t="shared" si="3"/>
        <v>-5.4918957332262037</v>
      </c>
      <c r="G138" s="124">
        <f t="shared" si="2"/>
        <v>-100</v>
      </c>
      <c r="H138" s="122"/>
      <c r="I138" s="157"/>
    </row>
    <row r="139" spans="1:9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318.93791101319653</v>
      </c>
      <c r="E139" s="124">
        <f>+E109-E124</f>
        <v>90.386999999998935</v>
      </c>
      <c r="F139" s="124">
        <f t="shared" si="3"/>
        <v>-228.55091101319761</v>
      </c>
      <c r="G139" s="124">
        <f t="shared" si="2"/>
        <v>-71.660001248249529</v>
      </c>
      <c r="H139" s="122"/>
      <c r="I139" s="157"/>
    </row>
    <row r="140" spans="1:9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I140" s="157"/>
    </row>
    <row r="141" spans="1:9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I141" s="157"/>
    </row>
    <row r="142" spans="1:9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8">IFERROR(F142/D142*100,0)</f>
        <v>0</v>
      </c>
      <c r="H142" s="122"/>
      <c r="I142" s="157"/>
    </row>
    <row r="143" spans="1:9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8"/>
        <v>0</v>
      </c>
      <c r="H143" s="122"/>
      <c r="I143" s="157"/>
    </row>
    <row r="144" spans="1:9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8"/>
        <v>0</v>
      </c>
      <c r="H144" s="122"/>
      <c r="I144" s="157"/>
    </row>
    <row r="145" spans="1:9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262.01775742457664</v>
      </c>
      <c r="E145" s="124">
        <f>+E115-E130</f>
        <v>17.277450000000002</v>
      </c>
      <c r="F145" s="124">
        <f t="shared" si="3"/>
        <v>-244.74030742457666</v>
      </c>
      <c r="G145" s="124">
        <f t="shared" si="8"/>
        <v>-93.406000352867906</v>
      </c>
      <c r="H145" s="122"/>
      <c r="I145" s="157"/>
    </row>
    <row r="146" spans="1:9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8"/>
        <v>0</v>
      </c>
      <c r="H146" s="122"/>
      <c r="I146" s="157"/>
    </row>
    <row r="147" spans="1:9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39.737686127597037</v>
      </c>
      <c r="E147" s="124">
        <f t="shared" ref="E147" si="10">+E117-E132</f>
        <v>18.654</v>
      </c>
      <c r="F147" s="124">
        <f t="shared" si="3"/>
        <v>-21.083686127597037</v>
      </c>
      <c r="G147" s="124">
        <f t="shared" si="8"/>
        <v>-53.057156020352259</v>
      </c>
      <c r="H147" s="122"/>
      <c r="I147" s="157"/>
    </row>
    <row r="148" spans="1:9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ref="E148" si="12">+E118-E133</f>
        <v>0</v>
      </c>
      <c r="F148" s="124">
        <f t="shared" si="3"/>
        <v>0</v>
      </c>
      <c r="G148" s="124">
        <f t="shared" si="8"/>
        <v>0</v>
      </c>
      <c r="H148" s="122"/>
      <c r="I148" s="157"/>
    </row>
    <row r="149" spans="1:9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8"/>
        <v>0</v>
      </c>
      <c r="H149" s="122"/>
      <c r="I149" s="157"/>
    </row>
    <row r="150" spans="1:9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8"/>
        <v>0</v>
      </c>
      <c r="H150" s="122"/>
      <c r="I150" s="157"/>
    </row>
    <row r="151" spans="1:9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8"/>
        <v>0</v>
      </c>
      <c r="H151" s="122"/>
      <c r="I151" s="157"/>
    </row>
    <row r="152" spans="1:9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3">+SUM(E152)-SUM(D152)</f>
        <v>0</v>
      </c>
      <c r="G152" s="120">
        <f t="shared" si="8"/>
        <v>0</v>
      </c>
      <c r="H152" s="122"/>
      <c r="I152" s="157"/>
    </row>
    <row r="153" spans="1:9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17.182467461022842</v>
      </c>
      <c r="E153" s="124">
        <f>+E123-E138</f>
        <v>54.455549999998929</v>
      </c>
      <c r="F153" s="124">
        <f t="shared" si="13"/>
        <v>37.273082538976084</v>
      </c>
      <c r="G153" s="124">
        <f t="shared" si="8"/>
        <v>216.92508729335481</v>
      </c>
      <c r="H153" s="122"/>
      <c r="I153" s="157"/>
    </row>
    <row r="154" spans="1:9" s="153" customFormat="1" x14ac:dyDescent="0.25">
      <c r="A154" s="158" t="s">
        <v>217</v>
      </c>
      <c r="B154" s="163" t="s">
        <v>218</v>
      </c>
      <c r="C154" s="160" t="s">
        <v>21</v>
      </c>
      <c r="D154" s="124">
        <v>318.93791101319653</v>
      </c>
      <c r="E154" s="124">
        <v>90.386999999998935</v>
      </c>
      <c r="F154" s="124">
        <f t="shared" si="13"/>
        <v>-228.55091101319761</v>
      </c>
      <c r="G154" s="124">
        <f t="shared" si="8"/>
        <v>-71.660001248249529</v>
      </c>
      <c r="H154" s="122"/>
      <c r="I154" s="157"/>
    </row>
    <row r="155" spans="1:9" s="153" customFormat="1" x14ac:dyDescent="0.25">
      <c r="A155" s="158" t="s">
        <v>219</v>
      </c>
      <c r="B155" s="161" t="s">
        <v>220</v>
      </c>
      <c r="C155" s="160" t="s">
        <v>21</v>
      </c>
      <c r="D155" s="124">
        <v>77.188535000000002</v>
      </c>
      <c r="E155" s="124">
        <v>0</v>
      </c>
      <c r="F155" s="124">
        <f t="shared" si="13"/>
        <v>-77.188535000000002</v>
      </c>
      <c r="G155" s="124">
        <f t="shared" si="8"/>
        <v>-100</v>
      </c>
      <c r="H155" s="122"/>
      <c r="I155" s="157"/>
    </row>
    <row r="156" spans="1:9" s="153" customFormat="1" x14ac:dyDescent="0.25">
      <c r="A156" s="158" t="s">
        <v>221</v>
      </c>
      <c r="B156" s="161" t="s">
        <v>222</v>
      </c>
      <c r="C156" s="160" t="s">
        <v>21</v>
      </c>
      <c r="D156" s="124">
        <v>7.2098215706238351</v>
      </c>
      <c r="E156" s="124">
        <v>0</v>
      </c>
      <c r="F156" s="124">
        <f t="shared" si="13"/>
        <v>-7.2098215706238351</v>
      </c>
      <c r="G156" s="124">
        <f t="shared" si="8"/>
        <v>-100</v>
      </c>
      <c r="H156" s="122"/>
      <c r="I156" s="157"/>
    </row>
    <row r="157" spans="1:9" s="153" customFormat="1" x14ac:dyDescent="0.25">
      <c r="A157" s="158" t="s">
        <v>223</v>
      </c>
      <c r="B157" s="161" t="s">
        <v>224</v>
      </c>
      <c r="C157" s="160" t="s">
        <v>21</v>
      </c>
      <c r="D157" s="124">
        <v>19.100566617914591</v>
      </c>
      <c r="E157" s="124">
        <v>0</v>
      </c>
      <c r="F157" s="124">
        <f t="shared" si="13"/>
        <v>-19.100566617914591</v>
      </c>
      <c r="G157" s="124">
        <f t="shared" si="8"/>
        <v>-100</v>
      </c>
      <c r="H157" s="122"/>
      <c r="I157" s="157"/>
    </row>
    <row r="158" spans="1:9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215.43898782465811</v>
      </c>
      <c r="E158" s="130">
        <f>+E154-E155-E156-E157</f>
        <v>90.386999999998935</v>
      </c>
      <c r="F158" s="130">
        <f t="shared" si="13"/>
        <v>-125.05198782465918</v>
      </c>
      <c r="G158" s="130">
        <f t="shared" si="8"/>
        <v>-58.04519835863541</v>
      </c>
      <c r="H158" s="131"/>
      <c r="I158" s="157"/>
    </row>
    <row r="159" spans="1:9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I159" s="157"/>
    </row>
    <row r="160" spans="1:9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1820.4447386043748</v>
      </c>
      <c r="E160" s="124">
        <f>E109+E105+E69</f>
        <v>860.10297098999888</v>
      </c>
      <c r="F160" s="124">
        <f t="shared" si="13"/>
        <v>-960.34176761437595</v>
      </c>
      <c r="G160" s="124">
        <f t="shared" ref="G160:G165" si="14">IFERROR(F160/D160*100,0)</f>
        <v>-52.753140331555024</v>
      </c>
      <c r="H160" s="122"/>
      <c r="I160" s="157"/>
    </row>
    <row r="161" spans="1:9" s="153" customFormat="1" x14ac:dyDescent="0.25">
      <c r="A161" s="158" t="s">
        <v>231</v>
      </c>
      <c r="B161" s="161" t="s">
        <v>232</v>
      </c>
      <c r="C161" s="160" t="s">
        <v>21</v>
      </c>
      <c r="D161" s="124">
        <v>3372.3855896500004</v>
      </c>
      <c r="E161" s="124">
        <v>2896.9884770200006</v>
      </c>
      <c r="F161" s="124">
        <f t="shared" si="13"/>
        <v>-475.39711262999981</v>
      </c>
      <c r="G161" s="124">
        <f t="shared" si="14"/>
        <v>-14.096760290075206</v>
      </c>
      <c r="H161" s="122"/>
      <c r="I161" s="157"/>
    </row>
    <row r="162" spans="1:9" s="153" customFormat="1" x14ac:dyDescent="0.25">
      <c r="A162" s="158" t="s">
        <v>233</v>
      </c>
      <c r="B162" s="164" t="s">
        <v>234</v>
      </c>
      <c r="C162" s="160" t="s">
        <v>21</v>
      </c>
      <c r="D162" s="124">
        <v>2648.4660312600017</v>
      </c>
      <c r="E162" s="124">
        <v>2092.0900683699997</v>
      </c>
      <c r="F162" s="124">
        <f t="shared" si="13"/>
        <v>-556.37596289000203</v>
      </c>
      <c r="G162" s="124">
        <f t="shared" si="14"/>
        <v>-21.007479662682606</v>
      </c>
      <c r="H162" s="122"/>
      <c r="I162" s="157"/>
    </row>
    <row r="163" spans="1:9" s="153" customFormat="1" x14ac:dyDescent="0.25">
      <c r="A163" s="158" t="s">
        <v>235</v>
      </c>
      <c r="B163" s="161" t="s">
        <v>236</v>
      </c>
      <c r="C163" s="160" t="s">
        <v>21</v>
      </c>
      <c r="D163" s="124">
        <v>3157.4232957000013</v>
      </c>
      <c r="E163" s="124">
        <v>2516.8671115622492</v>
      </c>
      <c r="F163" s="124">
        <f t="shared" si="13"/>
        <v>-640.5561841377521</v>
      </c>
      <c r="G163" s="124">
        <f t="shared" si="14"/>
        <v>-20.287307850363494</v>
      </c>
      <c r="H163" s="122"/>
      <c r="I163" s="157"/>
    </row>
    <row r="164" spans="1:9" s="153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615.05526355999973</v>
      </c>
      <c r="F164" s="127">
        <f t="shared" si="13"/>
        <v>615.05526355999973</v>
      </c>
      <c r="G164" s="127">
        <f t="shared" si="14"/>
        <v>0</v>
      </c>
      <c r="H164" s="128"/>
      <c r="I164" s="157"/>
    </row>
    <row r="165" spans="1:9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1.7344241375437781</v>
      </c>
      <c r="E165" s="130">
        <f>E163/E160</f>
        <v>2.926239295122159</v>
      </c>
      <c r="F165" s="130">
        <f t="shared" si="13"/>
        <v>1.1918151575783809</v>
      </c>
      <c r="G165" s="130">
        <f t="shared" si="14"/>
        <v>68.715323534771699</v>
      </c>
      <c r="H165" s="131"/>
      <c r="I165" s="157"/>
    </row>
    <row r="166" spans="1:9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I166" s="157"/>
    </row>
    <row r="167" spans="1:9" s="153" customFormat="1" x14ac:dyDescent="0.25">
      <c r="A167" s="174" t="s">
        <v>242</v>
      </c>
      <c r="B167" s="175" t="s">
        <v>243</v>
      </c>
      <c r="C167" s="160" t="s">
        <v>21</v>
      </c>
      <c r="D167" s="116">
        <v>14046.673734676158</v>
      </c>
      <c r="E167" s="116">
        <v>10674.057334430001</v>
      </c>
      <c r="F167" s="132">
        <f t="shared" si="13"/>
        <v>-3372.6164002461574</v>
      </c>
      <c r="G167" s="132">
        <f t="shared" ref="G167:G230" si="15">IFERROR(F167/D167*100,0)</f>
        <v>-24.010071451438264</v>
      </c>
      <c r="H167" s="133"/>
      <c r="I167" s="157"/>
    </row>
    <row r="168" spans="1:9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3"/>
        <v>0</v>
      </c>
      <c r="G168" s="121">
        <f t="shared" si="15"/>
        <v>0</v>
      </c>
      <c r="H168" s="122"/>
      <c r="I168" s="157"/>
    </row>
    <row r="169" spans="1:9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3"/>
        <v>0</v>
      </c>
      <c r="G169" s="121">
        <f t="shared" si="15"/>
        <v>0</v>
      </c>
      <c r="H169" s="122"/>
      <c r="I169" s="157"/>
    </row>
    <row r="170" spans="1:9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3"/>
        <v>0</v>
      </c>
      <c r="G170" s="121">
        <f t="shared" si="15"/>
        <v>0</v>
      </c>
      <c r="H170" s="122"/>
      <c r="I170" s="157"/>
    </row>
    <row r="171" spans="1:9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3"/>
        <v>0</v>
      </c>
      <c r="G171" s="121">
        <f t="shared" si="15"/>
        <v>0</v>
      </c>
      <c r="H171" s="122"/>
      <c r="I171" s="157"/>
    </row>
    <row r="172" spans="1:9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3"/>
        <v>0</v>
      </c>
      <c r="G172" s="121">
        <f t="shared" si="15"/>
        <v>0</v>
      </c>
      <c r="H172" s="122"/>
      <c r="I172" s="157"/>
    </row>
    <row r="173" spans="1:9" s="153" customFormat="1" x14ac:dyDescent="0.25">
      <c r="A173" s="158" t="s">
        <v>249</v>
      </c>
      <c r="B173" s="159" t="s">
        <v>33</v>
      </c>
      <c r="C173" s="160" t="s">
        <v>21</v>
      </c>
      <c r="D173" s="124">
        <v>13333.765045785492</v>
      </c>
      <c r="E173" s="124">
        <v>10323.147004900002</v>
      </c>
      <c r="F173" s="124">
        <f t="shared" si="13"/>
        <v>-3010.6180408854907</v>
      </c>
      <c r="G173" s="124">
        <f t="shared" si="15"/>
        <v>-22.578904237082536</v>
      </c>
      <c r="H173" s="122"/>
      <c r="I173" s="157"/>
    </row>
    <row r="174" spans="1:9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3"/>
        <v>0</v>
      </c>
      <c r="G174" s="121">
        <f t="shared" si="15"/>
        <v>0</v>
      </c>
      <c r="H174" s="122"/>
      <c r="I174" s="157"/>
    </row>
    <row r="175" spans="1:9" s="153" customFormat="1" x14ac:dyDescent="0.25">
      <c r="A175" s="158" t="s">
        <v>251</v>
      </c>
      <c r="B175" s="159" t="s">
        <v>37</v>
      </c>
      <c r="C175" s="160" t="s">
        <v>21</v>
      </c>
      <c r="D175" s="124">
        <v>264.63077238</v>
      </c>
      <c r="E175" s="124">
        <v>146.08887066999998</v>
      </c>
      <c r="F175" s="124">
        <f t="shared" si="13"/>
        <v>-118.54190171000002</v>
      </c>
      <c r="G175" s="124">
        <f t="shared" si="15"/>
        <v>-44.795206787129892</v>
      </c>
      <c r="H175" s="122"/>
      <c r="I175" s="157"/>
    </row>
    <row r="176" spans="1:9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3"/>
        <v>0</v>
      </c>
      <c r="G176" s="124">
        <f t="shared" si="15"/>
        <v>0</v>
      </c>
      <c r="H176" s="122"/>
      <c r="I176" s="157"/>
    </row>
    <row r="177" spans="1:9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3"/>
        <v>0</v>
      </c>
      <c r="G177" s="121">
        <f t="shared" si="15"/>
        <v>0</v>
      </c>
      <c r="H177" s="122"/>
      <c r="I177" s="157"/>
    </row>
    <row r="178" spans="1:9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3"/>
        <v>0</v>
      </c>
      <c r="G178" s="121">
        <f t="shared" si="15"/>
        <v>0</v>
      </c>
      <c r="H178" s="122"/>
      <c r="I178" s="157"/>
    </row>
    <row r="179" spans="1:9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3"/>
        <v>0</v>
      </c>
      <c r="G179" s="121">
        <f t="shared" si="15"/>
        <v>0</v>
      </c>
      <c r="H179" s="122"/>
      <c r="I179" s="157"/>
    </row>
    <row r="180" spans="1:9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3"/>
        <v>0</v>
      </c>
      <c r="G180" s="121">
        <f t="shared" si="15"/>
        <v>0</v>
      </c>
      <c r="H180" s="122"/>
      <c r="I180" s="157"/>
    </row>
    <row r="181" spans="1:9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35.749000000000002</v>
      </c>
      <c r="E181" s="124">
        <v>35.026767679999999</v>
      </c>
      <c r="F181" s="120">
        <f t="shared" si="13"/>
        <v>-0.72223232000000337</v>
      </c>
      <c r="G181" s="121">
        <f t="shared" si="15"/>
        <v>-2.0202867772525201</v>
      </c>
      <c r="H181" s="122"/>
      <c r="I181" s="157"/>
    </row>
    <row r="182" spans="1:9" s="153" customFormat="1" x14ac:dyDescent="0.25">
      <c r="A182" s="158" t="s">
        <v>259</v>
      </c>
      <c r="B182" s="164" t="s">
        <v>260</v>
      </c>
      <c r="C182" s="160" t="s">
        <v>21</v>
      </c>
      <c r="D182" s="124">
        <v>34.67653</v>
      </c>
      <c r="E182" s="124">
        <v>34.676499990000003</v>
      </c>
      <c r="F182" s="120">
        <f t="shared" si="13"/>
        <v>-3.0009999996138959E-5</v>
      </c>
      <c r="G182" s="121">
        <f t="shared" si="15"/>
        <v>-8.6542684623112405E-5</v>
      </c>
      <c r="H182" s="122"/>
      <c r="I182" s="157"/>
    </row>
    <row r="183" spans="1:9" s="153" customFormat="1" x14ac:dyDescent="0.25">
      <c r="A183" s="158" t="s">
        <v>261</v>
      </c>
      <c r="B183" s="164" t="s">
        <v>262</v>
      </c>
      <c r="C183" s="160" t="s">
        <v>21</v>
      </c>
      <c r="D183" s="124">
        <v>1.07247</v>
      </c>
      <c r="E183" s="124">
        <v>0.35026768000000003</v>
      </c>
      <c r="F183" s="120">
        <f t="shared" si="13"/>
        <v>-0.72220232000000006</v>
      </c>
      <c r="G183" s="121">
        <f t="shared" si="15"/>
        <v>-67.340095294040864</v>
      </c>
      <c r="H183" s="122"/>
      <c r="I183" s="157"/>
    </row>
    <row r="184" spans="1:9" s="153" customFormat="1" x14ac:dyDescent="0.25">
      <c r="A184" s="158" t="s">
        <v>263</v>
      </c>
      <c r="B184" s="159" t="s">
        <v>49</v>
      </c>
      <c r="C184" s="160" t="s">
        <v>21</v>
      </c>
      <c r="D184" s="124">
        <v>412.52891651066636</v>
      </c>
      <c r="E184" s="124">
        <v>169.79469117999886</v>
      </c>
      <c r="F184" s="124">
        <f t="shared" si="13"/>
        <v>-242.7342253306675</v>
      </c>
      <c r="G184" s="124">
        <f t="shared" si="15"/>
        <v>-58.840535927471485</v>
      </c>
      <c r="H184" s="122"/>
      <c r="I184" s="157"/>
    </row>
    <row r="185" spans="1:9" s="153" customFormat="1" x14ac:dyDescent="0.25">
      <c r="A185" s="158" t="s">
        <v>264</v>
      </c>
      <c r="B185" s="163" t="s">
        <v>265</v>
      </c>
      <c r="C185" s="160" t="s">
        <v>21</v>
      </c>
      <c r="D185" s="124">
        <v>12549.996517794536</v>
      </c>
      <c r="E185" s="124">
        <v>10019.23063774424</v>
      </c>
      <c r="F185" s="124">
        <f t="shared" si="13"/>
        <v>-2530.7658800502959</v>
      </c>
      <c r="G185" s="124">
        <f t="shared" si="15"/>
        <v>-20.165470774927659</v>
      </c>
      <c r="H185" s="122"/>
      <c r="I185" s="157"/>
    </row>
    <row r="186" spans="1:9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50.152317869999997</v>
      </c>
      <c r="F186" s="211">
        <f t="shared" si="13"/>
        <v>50.152317869999997</v>
      </c>
      <c r="G186" s="211">
        <f t="shared" si="15"/>
        <v>0</v>
      </c>
      <c r="H186" s="122"/>
      <c r="I186" s="157"/>
    </row>
    <row r="187" spans="1:9" s="153" customFormat="1" x14ac:dyDescent="0.25">
      <c r="A187" s="158" t="s">
        <v>268</v>
      </c>
      <c r="B187" s="161" t="s">
        <v>269</v>
      </c>
      <c r="C187" s="160" t="s">
        <v>21</v>
      </c>
      <c r="D187" s="124">
        <v>2810.0343219237657</v>
      </c>
      <c r="E187" s="124">
        <v>1383.8501930800001</v>
      </c>
      <c r="F187" s="124">
        <f t="shared" si="13"/>
        <v>-1426.1841288437656</v>
      </c>
      <c r="G187" s="124">
        <f t="shared" si="15"/>
        <v>-50.753263677839769</v>
      </c>
      <c r="H187" s="122"/>
      <c r="I187" s="157"/>
    </row>
    <row r="188" spans="1:9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3"/>
        <v>0</v>
      </c>
      <c r="G188" s="124">
        <f t="shared" si="15"/>
        <v>0</v>
      </c>
      <c r="H188" s="122"/>
      <c r="I188" s="157"/>
    </row>
    <row r="189" spans="1:9" s="153" customFormat="1" x14ac:dyDescent="0.25">
      <c r="A189" s="158" t="s">
        <v>272</v>
      </c>
      <c r="B189" s="164" t="s">
        <v>273</v>
      </c>
      <c r="C189" s="160" t="s">
        <v>21</v>
      </c>
      <c r="D189" s="124">
        <v>221.98623437200001</v>
      </c>
      <c r="E189" s="124">
        <v>157.74689467000002</v>
      </c>
      <c r="F189" s="124">
        <f t="shared" si="13"/>
        <v>-64.239339701999995</v>
      </c>
      <c r="G189" s="124">
        <f t="shared" si="15"/>
        <v>-28.938433900522416</v>
      </c>
      <c r="H189" s="122"/>
      <c r="I189" s="157"/>
    </row>
    <row r="190" spans="1:9" s="153" customFormat="1" x14ac:dyDescent="0.25">
      <c r="A190" s="158" t="s">
        <v>274</v>
      </c>
      <c r="B190" s="164" t="s">
        <v>275</v>
      </c>
      <c r="C190" s="160" t="s">
        <v>21</v>
      </c>
      <c r="D190" s="124">
        <v>2588.0480875517655</v>
      </c>
      <c r="E190" s="124">
        <v>1226.10329841</v>
      </c>
      <c r="F190" s="124">
        <f t="shared" si="13"/>
        <v>-1361.9447891417656</v>
      </c>
      <c r="G190" s="124">
        <f t="shared" si="15"/>
        <v>-52.624400438793018</v>
      </c>
      <c r="H190" s="122"/>
      <c r="I190" s="157"/>
    </row>
    <row r="191" spans="1:9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2369.4410365799999</v>
      </c>
      <c r="E191" s="124">
        <v>1351.7946367500001</v>
      </c>
      <c r="F191" s="124">
        <f t="shared" si="13"/>
        <v>-1017.6463998299998</v>
      </c>
      <c r="G191" s="124">
        <f t="shared" si="15"/>
        <v>-42.948796113485429</v>
      </c>
      <c r="H191" s="122"/>
      <c r="I191" s="157"/>
    </row>
    <row r="192" spans="1:9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420.68529214938081</v>
      </c>
      <c r="E192" s="124">
        <v>3765.0712833299999</v>
      </c>
      <c r="F192" s="124">
        <f t="shared" si="13"/>
        <v>3344.3859911806189</v>
      </c>
      <c r="G192" s="124">
        <f t="shared" si="15"/>
        <v>794.98524279119874</v>
      </c>
      <c r="H192" s="122"/>
      <c r="I192" s="157"/>
    </row>
    <row r="193" spans="1:9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3"/>
        <v>0</v>
      </c>
      <c r="G193" s="120">
        <f t="shared" si="15"/>
        <v>0</v>
      </c>
      <c r="H193" s="122"/>
      <c r="I193" s="157"/>
    </row>
    <row r="194" spans="1:9" s="153" customFormat="1" x14ac:dyDescent="0.25">
      <c r="A194" s="158" t="s">
        <v>282</v>
      </c>
      <c r="B194" s="161" t="s">
        <v>283</v>
      </c>
      <c r="C194" s="160" t="s">
        <v>21</v>
      </c>
      <c r="D194" s="124">
        <v>2636.8665394698501</v>
      </c>
      <c r="E194" s="124">
        <v>1374.3750845308002</v>
      </c>
      <c r="F194" s="124">
        <f t="shared" si="13"/>
        <v>-1262.4914549390498</v>
      </c>
      <c r="G194" s="124">
        <f t="shared" si="15"/>
        <v>-47.878473788547431</v>
      </c>
      <c r="H194" s="122"/>
      <c r="I194" s="157"/>
    </row>
    <row r="195" spans="1:9" s="153" customFormat="1" x14ac:dyDescent="0.25">
      <c r="A195" s="158" t="s">
        <v>284</v>
      </c>
      <c r="B195" s="161" t="s">
        <v>285</v>
      </c>
      <c r="C195" s="160" t="s">
        <v>21</v>
      </c>
      <c r="D195" s="124">
        <v>826.16771371266168</v>
      </c>
      <c r="E195" s="124">
        <v>429.85441230160001</v>
      </c>
      <c r="F195" s="124">
        <f t="shared" si="13"/>
        <v>-396.31330141106167</v>
      </c>
      <c r="G195" s="124">
        <f t="shared" si="15"/>
        <v>-47.970078572799089</v>
      </c>
      <c r="H195" s="122"/>
      <c r="I195" s="157"/>
    </row>
    <row r="196" spans="1:9" s="153" customFormat="1" x14ac:dyDescent="0.25">
      <c r="A196" s="158" t="s">
        <v>286</v>
      </c>
      <c r="B196" s="161" t="s">
        <v>287</v>
      </c>
      <c r="C196" s="160" t="s">
        <v>21</v>
      </c>
      <c r="D196" s="124">
        <v>1132.9085304763132</v>
      </c>
      <c r="E196" s="124">
        <v>624.81677960999991</v>
      </c>
      <c r="F196" s="124">
        <f t="shared" si="13"/>
        <v>-508.0917508663133</v>
      </c>
      <c r="G196" s="124">
        <f t="shared" si="15"/>
        <v>-44.848435438357434</v>
      </c>
      <c r="H196" s="122"/>
      <c r="I196" s="157"/>
    </row>
    <row r="197" spans="1:9" s="153" customFormat="1" x14ac:dyDescent="0.25">
      <c r="A197" s="158" t="s">
        <v>288</v>
      </c>
      <c r="B197" s="164" t="s">
        <v>289</v>
      </c>
      <c r="C197" s="160" t="s">
        <v>21</v>
      </c>
      <c r="D197" s="124">
        <v>90.386262617671193</v>
      </c>
      <c r="E197" s="124">
        <v>29.190073000000002</v>
      </c>
      <c r="F197" s="124">
        <f t="shared" si="13"/>
        <v>-61.196189617671195</v>
      </c>
      <c r="G197" s="124">
        <f t="shared" si="15"/>
        <v>-67.705188648553417</v>
      </c>
      <c r="H197" s="122"/>
      <c r="I197" s="157"/>
    </row>
    <row r="198" spans="1:9" s="153" customFormat="1" x14ac:dyDescent="0.25">
      <c r="A198" s="158" t="s">
        <v>290</v>
      </c>
      <c r="B198" s="161" t="s">
        <v>291</v>
      </c>
      <c r="C198" s="160" t="s">
        <v>21</v>
      </c>
      <c r="D198" s="124">
        <v>772.14770406040873</v>
      </c>
      <c r="E198" s="124">
        <v>354.10200738000003</v>
      </c>
      <c r="F198" s="124">
        <f t="shared" si="13"/>
        <v>-418.0456966804087</v>
      </c>
      <c r="G198" s="124">
        <f t="shared" si="15"/>
        <v>-54.140638440298083</v>
      </c>
      <c r="H198" s="122"/>
      <c r="I198" s="157"/>
    </row>
    <row r="199" spans="1:9" s="153" customFormat="1" x14ac:dyDescent="0.25">
      <c r="A199" s="158" t="s">
        <v>292</v>
      </c>
      <c r="B199" s="161" t="s">
        <v>293</v>
      </c>
      <c r="C199" s="160" t="s">
        <v>21</v>
      </c>
      <c r="D199" s="124">
        <v>74.190991442367846</v>
      </c>
      <c r="E199" s="124">
        <v>41.852057889999998</v>
      </c>
      <c r="F199" s="124">
        <f t="shared" si="13"/>
        <v>-32.338933552367848</v>
      </c>
      <c r="G199" s="124">
        <f t="shared" si="15"/>
        <v>-43.58876047301375</v>
      </c>
      <c r="H199" s="122"/>
      <c r="I199" s="157"/>
    </row>
    <row r="200" spans="1:9" s="153" customFormat="1" x14ac:dyDescent="0.25">
      <c r="A200" s="158" t="s">
        <v>294</v>
      </c>
      <c r="B200" s="161" t="s">
        <v>295</v>
      </c>
      <c r="C200" s="160" t="s">
        <v>21</v>
      </c>
      <c r="D200" s="124">
        <v>69.939493424239842</v>
      </c>
      <c r="E200" s="124">
        <v>6.2646964199999999</v>
      </c>
      <c r="F200" s="124">
        <f t="shared" si="13"/>
        <v>-63.674797004239842</v>
      </c>
      <c r="G200" s="124">
        <f t="shared" si="15"/>
        <v>-91.04269117020975</v>
      </c>
      <c r="H200" s="122"/>
      <c r="I200" s="157"/>
    </row>
    <row r="201" spans="1:9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449.39926444961594</v>
      </c>
      <c r="E201" s="124">
        <v>318.98990407000002</v>
      </c>
      <c r="F201" s="124">
        <f t="shared" si="13"/>
        <v>-130.40936037961592</v>
      </c>
      <c r="G201" s="124">
        <f t="shared" si="15"/>
        <v>-29.018596757012865</v>
      </c>
      <c r="H201" s="122"/>
      <c r="I201" s="157"/>
    </row>
    <row r="202" spans="1:9" s="153" customFormat="1" x14ac:dyDescent="0.25">
      <c r="A202" s="158" t="s">
        <v>298</v>
      </c>
      <c r="B202" s="161" t="s">
        <v>299</v>
      </c>
      <c r="C202" s="160" t="s">
        <v>21</v>
      </c>
      <c r="D202" s="124">
        <v>988.21563010593104</v>
      </c>
      <c r="E202" s="124">
        <v>318.10726451183842</v>
      </c>
      <c r="F202" s="124">
        <f t="shared" si="13"/>
        <v>-670.10836559409267</v>
      </c>
      <c r="G202" s="124">
        <f t="shared" si="15"/>
        <v>-67.809933903014766</v>
      </c>
      <c r="H202" s="122"/>
      <c r="I202" s="157"/>
    </row>
    <row r="203" spans="1:9" s="153" customFormat="1" x14ac:dyDescent="0.25">
      <c r="A203" s="158" t="s">
        <v>300</v>
      </c>
      <c r="B203" s="163" t="s">
        <v>301</v>
      </c>
      <c r="C203" s="160" t="s">
        <v>21</v>
      </c>
      <c r="D203" s="124">
        <v>4.5778387200000008</v>
      </c>
      <c r="E203" s="124">
        <v>6.4379799999999994E-3</v>
      </c>
      <c r="F203" s="124">
        <f t="shared" si="13"/>
        <v>-4.5714007400000005</v>
      </c>
      <c r="G203" s="124">
        <f t="shared" si="15"/>
        <v>-99.859366386765146</v>
      </c>
      <c r="H203" s="122"/>
      <c r="I203" s="157"/>
    </row>
    <row r="204" spans="1:9" s="153" customFormat="1" x14ac:dyDescent="0.25">
      <c r="A204" s="158" t="s">
        <v>302</v>
      </c>
      <c r="B204" s="161" t="s">
        <v>303</v>
      </c>
      <c r="C204" s="160" t="s">
        <v>21</v>
      </c>
      <c r="D204" s="124">
        <v>4.5778387200000008</v>
      </c>
      <c r="E204" s="124">
        <v>6.4379799999999994E-3</v>
      </c>
      <c r="F204" s="124">
        <f t="shared" si="13"/>
        <v>-4.5714007400000005</v>
      </c>
      <c r="G204" s="124">
        <f t="shared" si="15"/>
        <v>-99.859366386765146</v>
      </c>
      <c r="H204" s="122"/>
      <c r="I204" s="157"/>
    </row>
    <row r="205" spans="1:9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3"/>
        <v>0</v>
      </c>
      <c r="G205" s="120">
        <f t="shared" si="15"/>
        <v>0</v>
      </c>
      <c r="H205" s="122"/>
      <c r="I205" s="157"/>
    </row>
    <row r="206" spans="1:9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3"/>
        <v>0</v>
      </c>
      <c r="G206" s="120">
        <f t="shared" si="15"/>
        <v>0</v>
      </c>
      <c r="H206" s="122"/>
      <c r="I206" s="157"/>
    </row>
    <row r="207" spans="1:9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3"/>
        <v>0</v>
      </c>
      <c r="G207" s="120">
        <f t="shared" si="15"/>
        <v>0</v>
      </c>
      <c r="H207" s="122"/>
      <c r="I207" s="157"/>
    </row>
    <row r="208" spans="1:9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3"/>
        <v>0</v>
      </c>
      <c r="G208" s="120">
        <f t="shared" si="15"/>
        <v>0</v>
      </c>
      <c r="H208" s="122"/>
      <c r="I208" s="157"/>
    </row>
    <row r="209" spans="1:9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3"/>
        <v>0</v>
      </c>
      <c r="G209" s="124">
        <f t="shared" si="15"/>
        <v>0</v>
      </c>
      <c r="H209" s="122"/>
      <c r="I209" s="157"/>
    </row>
    <row r="210" spans="1:9" s="153" customFormat="1" x14ac:dyDescent="0.25">
      <c r="A210" s="158" t="s">
        <v>314</v>
      </c>
      <c r="B210" s="163" t="s">
        <v>315</v>
      </c>
      <c r="C210" s="160" t="s">
        <v>21</v>
      </c>
      <c r="D210" s="124">
        <v>1310.3344174700003</v>
      </c>
      <c r="E210" s="124">
        <v>209.68067753501771</v>
      </c>
      <c r="F210" s="124">
        <f t="shared" si="13"/>
        <v>-1100.6537399349827</v>
      </c>
      <c r="G210" s="124">
        <f t="shared" si="15"/>
        <v>-83.997926427066602</v>
      </c>
      <c r="H210" s="122"/>
      <c r="I210" s="157"/>
    </row>
    <row r="211" spans="1:9" s="153" customFormat="1" x14ac:dyDescent="0.25">
      <c r="A211" s="158" t="s">
        <v>316</v>
      </c>
      <c r="B211" s="161" t="s">
        <v>317</v>
      </c>
      <c r="C211" s="160" t="s">
        <v>21</v>
      </c>
      <c r="D211" s="124">
        <v>1234.0019448511846</v>
      </c>
      <c r="E211" s="124">
        <v>170.44166174760002</v>
      </c>
      <c r="F211" s="124">
        <f t="shared" si="13"/>
        <v>-1063.5602831035847</v>
      </c>
      <c r="G211" s="124">
        <f t="shared" si="15"/>
        <v>-86.187893588113056</v>
      </c>
      <c r="H211" s="122"/>
      <c r="I211" s="157"/>
    </row>
    <row r="212" spans="1:9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3"/>
        <v>0</v>
      </c>
      <c r="G212" s="124">
        <f t="shared" si="15"/>
        <v>0</v>
      </c>
      <c r="H212" s="122"/>
      <c r="I212" s="157"/>
    </row>
    <row r="213" spans="1:9" s="153" customFormat="1" x14ac:dyDescent="0.25">
      <c r="A213" s="158" t="s">
        <v>320</v>
      </c>
      <c r="B213" s="164" t="s">
        <v>321</v>
      </c>
      <c r="C213" s="160" t="s">
        <v>21</v>
      </c>
      <c r="D213" s="124">
        <v>1047.5397110915628</v>
      </c>
      <c r="E213" s="124">
        <v>50.895164350000009</v>
      </c>
      <c r="F213" s="124">
        <f t="shared" si="13"/>
        <v>-996.64454674156286</v>
      </c>
      <c r="G213" s="124">
        <f t="shared" si="15"/>
        <v>-95.141457282133402</v>
      </c>
      <c r="H213" s="122"/>
      <c r="I213" s="157"/>
    </row>
    <row r="214" spans="1:9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3"/>
        <v>0</v>
      </c>
      <c r="G214" s="124">
        <f t="shared" si="15"/>
        <v>0</v>
      </c>
      <c r="H214" s="122"/>
      <c r="I214" s="157"/>
    </row>
    <row r="215" spans="1:9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3"/>
        <v>0</v>
      </c>
      <c r="G215" s="124">
        <f t="shared" si="15"/>
        <v>0</v>
      </c>
      <c r="H215" s="122"/>
      <c r="I215" s="157"/>
    </row>
    <row r="216" spans="1:9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6">+SUM(E216)-SUM(D216)</f>
        <v>0</v>
      </c>
      <c r="G216" s="124">
        <f t="shared" si="15"/>
        <v>0</v>
      </c>
      <c r="H216" s="122"/>
      <c r="I216" s="157"/>
    </row>
    <row r="217" spans="1:9" s="153" customFormat="1" x14ac:dyDescent="0.25">
      <c r="A217" s="158" t="s">
        <v>328</v>
      </c>
      <c r="B217" s="164" t="s">
        <v>329</v>
      </c>
      <c r="C217" s="160" t="s">
        <v>21</v>
      </c>
      <c r="D217" s="124">
        <v>186.4622337596218</v>
      </c>
      <c r="E217" s="124">
        <v>119.54649739760001</v>
      </c>
      <c r="F217" s="124">
        <f t="shared" si="16"/>
        <v>-66.915736362021789</v>
      </c>
      <c r="G217" s="124">
        <f t="shared" si="15"/>
        <v>-35.887018519946707</v>
      </c>
      <c r="H217" s="122"/>
      <c r="I217" s="157"/>
    </row>
    <row r="218" spans="1:9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6"/>
        <v>0</v>
      </c>
      <c r="G218" s="124">
        <f t="shared" si="15"/>
        <v>0</v>
      </c>
      <c r="H218" s="122"/>
      <c r="I218" s="157"/>
    </row>
    <row r="219" spans="1:9" s="153" customFormat="1" x14ac:dyDescent="0.25">
      <c r="A219" s="158" t="s">
        <v>332</v>
      </c>
      <c r="B219" s="161" t="s">
        <v>333</v>
      </c>
      <c r="C219" s="160" t="s">
        <v>21</v>
      </c>
      <c r="D219" s="124">
        <v>76.332472618815629</v>
      </c>
      <c r="E219" s="124">
        <v>39.239015787417685</v>
      </c>
      <c r="F219" s="124">
        <f t="shared" si="16"/>
        <v>-37.093456831397944</v>
      </c>
      <c r="G219" s="124">
        <f t="shared" si="15"/>
        <v>-48.594596190579267</v>
      </c>
      <c r="H219" s="122"/>
      <c r="I219" s="157"/>
    </row>
    <row r="220" spans="1:9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5"/>
        <v>0</v>
      </c>
      <c r="H220" s="122"/>
      <c r="I220" s="157"/>
    </row>
    <row r="221" spans="1:9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36.670938640953388</v>
      </c>
      <c r="E221" s="124">
        <v>24.553168980000002</v>
      </c>
      <c r="F221" s="124">
        <f t="shared" si="16"/>
        <v>-12.117769660953385</v>
      </c>
      <c r="G221" s="124">
        <f t="shared" si="15"/>
        <v>-33.04461273707485</v>
      </c>
      <c r="H221" s="122"/>
      <c r="I221" s="157"/>
    </row>
    <row r="222" spans="1:9" s="153" customFormat="1" x14ac:dyDescent="0.25">
      <c r="A222" s="158" t="s">
        <v>337</v>
      </c>
      <c r="B222" s="163" t="s">
        <v>338</v>
      </c>
      <c r="C222" s="160" t="s">
        <v>21</v>
      </c>
      <c r="D222" s="124">
        <v>2563.28861233</v>
      </c>
      <c r="E222" s="124">
        <v>2294.3713233499998</v>
      </c>
      <c r="F222" s="124">
        <f t="shared" si="16"/>
        <v>-268.91728898000019</v>
      </c>
      <c r="G222" s="124">
        <f t="shared" si="15"/>
        <v>-10.491104578955603</v>
      </c>
      <c r="H222" s="122"/>
      <c r="I222" s="157"/>
    </row>
    <row r="223" spans="1:9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6.2749922299999996</v>
      </c>
      <c r="F223" s="124">
        <f t="shared" si="16"/>
        <v>6.2749922299999996</v>
      </c>
      <c r="G223" s="124">
        <f t="shared" si="15"/>
        <v>0</v>
      </c>
      <c r="H223" s="122"/>
      <c r="I223" s="157"/>
    </row>
    <row r="224" spans="1:9" s="153" customFormat="1" x14ac:dyDescent="0.25">
      <c r="A224" s="158" t="s">
        <v>341</v>
      </c>
      <c r="B224" s="161" t="s">
        <v>342</v>
      </c>
      <c r="C224" s="160" t="s">
        <v>21</v>
      </c>
      <c r="D224" s="124">
        <v>2563.28861233</v>
      </c>
      <c r="E224" s="124">
        <v>2288.0963311199998</v>
      </c>
      <c r="F224" s="124">
        <f t="shared" si="16"/>
        <v>-275.19228121000015</v>
      </c>
      <c r="G224" s="124">
        <f t="shared" si="15"/>
        <v>-10.735906986293422</v>
      </c>
      <c r="H224" s="122"/>
      <c r="I224" s="157"/>
    </row>
    <row r="225" spans="1:9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0</v>
      </c>
      <c r="F225" s="124">
        <f t="shared" si="16"/>
        <v>0</v>
      </c>
      <c r="G225" s="124">
        <f t="shared" si="15"/>
        <v>0</v>
      </c>
      <c r="H225" s="122"/>
      <c r="I225" s="157"/>
    </row>
    <row r="226" spans="1:9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6"/>
        <v>0</v>
      </c>
      <c r="G226" s="124">
        <f t="shared" si="15"/>
        <v>0</v>
      </c>
      <c r="H226" s="122"/>
      <c r="I226" s="157"/>
    </row>
    <row r="227" spans="1:9" s="153" customFormat="1" x14ac:dyDescent="0.25">
      <c r="A227" s="158" t="s">
        <v>347</v>
      </c>
      <c r="B227" s="164" t="s">
        <v>348</v>
      </c>
      <c r="C227" s="160" t="s">
        <v>21</v>
      </c>
      <c r="D227" s="124">
        <v>2563.28861233</v>
      </c>
      <c r="E227" s="124">
        <v>2288.0963311199998</v>
      </c>
      <c r="F227" s="124">
        <f t="shared" si="16"/>
        <v>-275.19228121000015</v>
      </c>
      <c r="G227" s="124">
        <f t="shared" si="15"/>
        <v>-10.735906986293422</v>
      </c>
      <c r="H227" s="122"/>
      <c r="I227" s="157"/>
    </row>
    <row r="228" spans="1:9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6"/>
        <v>0</v>
      </c>
      <c r="G228" s="124">
        <f t="shared" si="15"/>
        <v>0</v>
      </c>
      <c r="H228" s="122"/>
      <c r="I228" s="157"/>
    </row>
    <row r="229" spans="1:9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6"/>
        <v>0</v>
      </c>
      <c r="G229" s="124">
        <f t="shared" si="15"/>
        <v>0</v>
      </c>
      <c r="H229" s="122"/>
      <c r="I229" s="157"/>
    </row>
    <row r="230" spans="1:9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6"/>
        <v>0</v>
      </c>
      <c r="G230" s="124">
        <f t="shared" si="15"/>
        <v>0</v>
      </c>
      <c r="H230" s="122"/>
      <c r="I230" s="157"/>
    </row>
    <row r="231" spans="1:9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6"/>
        <v>0</v>
      </c>
      <c r="G231" s="124">
        <f t="shared" ref="G231:G252" si="17">IFERROR(F231/D231*100,0)</f>
        <v>0</v>
      </c>
      <c r="H231" s="122"/>
      <c r="I231" s="157"/>
    </row>
    <row r="232" spans="1:9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6"/>
        <v>0</v>
      </c>
      <c r="G232" s="124">
        <f t="shared" si="17"/>
        <v>0</v>
      </c>
      <c r="H232" s="122"/>
      <c r="I232" s="157"/>
    </row>
    <row r="233" spans="1:9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6"/>
        <v>0</v>
      </c>
      <c r="G233" s="120">
        <f t="shared" si="17"/>
        <v>0</v>
      </c>
      <c r="H233" s="122"/>
      <c r="I233" s="157"/>
    </row>
    <row r="234" spans="1:9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6"/>
        <v>0</v>
      </c>
      <c r="G234" s="124">
        <f t="shared" si="17"/>
        <v>0</v>
      </c>
      <c r="H234" s="122"/>
      <c r="I234" s="157"/>
    </row>
    <row r="235" spans="1:9" s="153" customFormat="1" x14ac:dyDescent="0.25">
      <c r="A235" s="158" t="s">
        <v>363</v>
      </c>
      <c r="B235" s="163" t="s">
        <v>364</v>
      </c>
      <c r="C235" s="160" t="s">
        <v>21</v>
      </c>
      <c r="D235" s="124">
        <v>2787.5184920138386</v>
      </c>
      <c r="E235" s="124">
        <v>2671.73226458</v>
      </c>
      <c r="F235" s="124">
        <f t="shared" si="16"/>
        <v>-115.78622743383858</v>
      </c>
      <c r="G235" s="124">
        <f t="shared" si="17"/>
        <v>-4.1537384510833855</v>
      </c>
      <c r="H235" s="122"/>
      <c r="I235" s="157"/>
    </row>
    <row r="236" spans="1:9" s="153" customFormat="1" x14ac:dyDescent="0.25">
      <c r="A236" s="158" t="s">
        <v>365</v>
      </c>
      <c r="B236" s="161" t="s">
        <v>366</v>
      </c>
      <c r="C236" s="160" t="s">
        <v>21</v>
      </c>
      <c r="D236" s="124">
        <v>2768.2887932499993</v>
      </c>
      <c r="E236" s="124">
        <v>2671.73226458</v>
      </c>
      <c r="F236" s="124">
        <f t="shared" si="16"/>
        <v>-96.556528669999352</v>
      </c>
      <c r="G236" s="124">
        <f t="shared" si="17"/>
        <v>-3.4879499893737966</v>
      </c>
      <c r="H236" s="122"/>
      <c r="I236" s="157"/>
    </row>
    <row r="237" spans="1:9" s="153" customFormat="1" x14ac:dyDescent="0.25">
      <c r="A237" s="158" t="s">
        <v>367</v>
      </c>
      <c r="B237" s="164" t="s">
        <v>344</v>
      </c>
      <c r="C237" s="160" t="s">
        <v>21</v>
      </c>
      <c r="D237" s="124">
        <v>205.00018091999937</v>
      </c>
      <c r="E237" s="124">
        <v>354.0359677700003</v>
      </c>
      <c r="F237" s="124">
        <f t="shared" si="16"/>
        <v>149.03578685000093</v>
      </c>
      <c r="G237" s="124">
        <f t="shared" si="17"/>
        <v>72.700319668577094</v>
      </c>
      <c r="H237" s="122"/>
      <c r="I237" s="157"/>
    </row>
    <row r="238" spans="1:9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29.599965690000005</v>
      </c>
      <c r="F238" s="120">
        <f t="shared" si="16"/>
        <v>29.599965690000005</v>
      </c>
      <c r="G238" s="120">
        <f t="shared" si="17"/>
        <v>0</v>
      </c>
      <c r="H238" s="122"/>
      <c r="I238" s="157"/>
    </row>
    <row r="239" spans="1:9" s="153" customFormat="1" x14ac:dyDescent="0.25">
      <c r="A239" s="158" t="s">
        <v>369</v>
      </c>
      <c r="B239" s="164" t="s">
        <v>348</v>
      </c>
      <c r="C239" s="160" t="s">
        <v>21</v>
      </c>
      <c r="D239" s="124">
        <v>2563.28861233</v>
      </c>
      <c r="E239" s="124">
        <v>2288.0963311199998</v>
      </c>
      <c r="F239" s="124">
        <f t="shared" si="16"/>
        <v>-275.19228121000015</v>
      </c>
      <c r="G239" s="124">
        <f t="shared" si="17"/>
        <v>-10.735906986293422</v>
      </c>
      <c r="H239" s="122"/>
      <c r="I239" s="157"/>
    </row>
    <row r="240" spans="1:9" s="153" customFormat="1" x14ac:dyDescent="0.25">
      <c r="A240" s="158" t="s">
        <v>370</v>
      </c>
      <c r="B240" s="161" t="s">
        <v>224</v>
      </c>
      <c r="C240" s="160" t="s">
        <v>21</v>
      </c>
      <c r="D240" s="124">
        <v>19.229698763839259</v>
      </c>
      <c r="E240" s="124">
        <v>0</v>
      </c>
      <c r="F240" s="124">
        <f t="shared" si="16"/>
        <v>-19.229698763839259</v>
      </c>
      <c r="G240" s="124">
        <f t="shared" si="17"/>
        <v>-100</v>
      </c>
      <c r="H240" s="122"/>
      <c r="I240" s="157"/>
    </row>
    <row r="241" spans="1:9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6"/>
        <v>0</v>
      </c>
      <c r="G241" s="124">
        <f t="shared" si="17"/>
        <v>0</v>
      </c>
      <c r="H241" s="122"/>
      <c r="I241" s="157"/>
    </row>
    <row r="242" spans="1:9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1496.6772168816224</v>
      </c>
      <c r="E242" s="124">
        <f>E167-E185</f>
        <v>654.82669668576091</v>
      </c>
      <c r="F242" s="124">
        <f t="shared" si="16"/>
        <v>-841.85052019586146</v>
      </c>
      <c r="G242" s="124">
        <f t="shared" si="17"/>
        <v>-56.247967878463832</v>
      </c>
      <c r="H242" s="122"/>
      <c r="I242" s="157"/>
    </row>
    <row r="243" spans="1:9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-1305.7565787500002</v>
      </c>
      <c r="E243" s="124">
        <f>E203-E210</f>
        <v>-209.67423955501772</v>
      </c>
      <c r="F243" s="124">
        <f t="shared" si="16"/>
        <v>1096.0823391949825</v>
      </c>
      <c r="G243" s="124">
        <f t="shared" si="17"/>
        <v>-83.942317965899989</v>
      </c>
      <c r="H243" s="122"/>
      <c r="I243" s="157"/>
    </row>
    <row r="244" spans="1:9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-1229.4241061311845</v>
      </c>
      <c r="E244" s="124">
        <f>E204-E211</f>
        <v>-170.43522376760004</v>
      </c>
      <c r="F244" s="120">
        <f t="shared" si="16"/>
        <v>1058.9888823635845</v>
      </c>
      <c r="G244" s="120">
        <f t="shared" si="17"/>
        <v>-86.13698699109338</v>
      </c>
      <c r="H244" s="122"/>
      <c r="I244" s="157"/>
    </row>
    <row r="245" spans="1:9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-76.332472618815629</v>
      </c>
      <c r="E245" s="124">
        <f>+E209-E219</f>
        <v>-39.239015787417685</v>
      </c>
      <c r="F245" s="120">
        <f t="shared" si="16"/>
        <v>37.093456831397944</v>
      </c>
      <c r="G245" s="120">
        <f t="shared" si="17"/>
        <v>-48.594596190579267</v>
      </c>
      <c r="H245" s="122"/>
      <c r="I245" s="157"/>
    </row>
    <row r="246" spans="1:9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-224.22987968383859</v>
      </c>
      <c r="E246" s="124">
        <f>E222-E235</f>
        <v>-377.36094123000021</v>
      </c>
      <c r="F246" s="124">
        <f t="shared" si="16"/>
        <v>-153.13106154616162</v>
      </c>
      <c r="G246" s="124">
        <f t="shared" si="17"/>
        <v>68.29199648239323</v>
      </c>
      <c r="H246" s="122"/>
      <c r="I246" s="157"/>
    </row>
    <row r="247" spans="1:9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-205.00018091999937</v>
      </c>
      <c r="E247" s="124">
        <f>E224-E236</f>
        <v>-383.63593346000016</v>
      </c>
      <c r="F247" s="124">
        <f t="shared" si="16"/>
        <v>-178.63575254000079</v>
      </c>
      <c r="G247" s="124">
        <f t="shared" si="17"/>
        <v>87.13931457929435</v>
      </c>
      <c r="H247" s="122"/>
      <c r="I247" s="157"/>
    </row>
    <row r="248" spans="1:9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-19.229698763839224</v>
      </c>
      <c r="E248" s="124">
        <f>E246-E247</f>
        <v>6.2749922299999525</v>
      </c>
      <c r="F248" s="124">
        <f t="shared" si="16"/>
        <v>25.504690993839176</v>
      </c>
      <c r="G248" s="124">
        <f t="shared" si="17"/>
        <v>-132.6317760203288</v>
      </c>
      <c r="H248" s="122"/>
      <c r="I248" s="157"/>
    </row>
    <row r="249" spans="1:9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6"/>
        <v>0</v>
      </c>
      <c r="G249" s="120">
        <f t="shared" si="17"/>
        <v>0</v>
      </c>
      <c r="H249" s="122"/>
      <c r="I249" s="157"/>
    </row>
    <row r="250" spans="1:9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-33.309241552216463</v>
      </c>
      <c r="E250" s="124">
        <f>E242+E243+E246+E249</f>
        <v>67.791515900742979</v>
      </c>
      <c r="F250" s="124">
        <f t="shared" si="16"/>
        <v>101.10075745295944</v>
      </c>
      <c r="G250" s="124">
        <f t="shared" si="17"/>
        <v>-303.52164366898353</v>
      </c>
      <c r="H250" s="122"/>
      <c r="I250" s="157"/>
    </row>
    <row r="251" spans="1:9" s="153" customFormat="1" x14ac:dyDescent="0.25">
      <c r="A251" s="158" t="s">
        <v>391</v>
      </c>
      <c r="B251" s="163" t="s">
        <v>392</v>
      </c>
      <c r="C251" s="160" t="s">
        <v>21</v>
      </c>
      <c r="D251" s="124">
        <v>36.390596274632287</v>
      </c>
      <c r="E251" s="124">
        <v>-67.807921382610886</v>
      </c>
      <c r="F251" s="124">
        <f t="shared" si="16"/>
        <v>-104.19851765724317</v>
      </c>
      <c r="G251" s="124">
        <f t="shared" si="17"/>
        <v>-286.33363650015121</v>
      </c>
      <c r="H251" s="122"/>
      <c r="I251" s="157"/>
    </row>
    <row r="252" spans="1:9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3.0813547224158242</v>
      </c>
      <c r="E252" s="127">
        <f>E251+E250</f>
        <v>-1.6405481867906246E-2</v>
      </c>
      <c r="F252" s="127">
        <f t="shared" si="16"/>
        <v>-3.0977602042837304</v>
      </c>
      <c r="G252" s="127">
        <f t="shared" si="17"/>
        <v>-100.53241133675918</v>
      </c>
      <c r="H252" s="128"/>
      <c r="I252" s="157"/>
    </row>
    <row r="253" spans="1:9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I253" s="157"/>
    </row>
    <row r="254" spans="1:9" s="153" customFormat="1" x14ac:dyDescent="0.25">
      <c r="A254" s="158" t="s">
        <v>396</v>
      </c>
      <c r="B254" s="161" t="s">
        <v>397</v>
      </c>
      <c r="C254" s="160" t="s">
        <v>21</v>
      </c>
      <c r="D254" s="126">
        <v>834.63236648243037</v>
      </c>
      <c r="E254" s="127">
        <v>1030.4353268100001</v>
      </c>
      <c r="F254" s="127">
        <f t="shared" si="16"/>
        <v>195.80296032756974</v>
      </c>
      <c r="G254" s="127">
        <f t="shared" ref="G254:G313" si="18">IFERROR(F254/D254*100,0)</f>
        <v>23.459785192944771</v>
      </c>
      <c r="H254" s="122"/>
      <c r="I254" s="157"/>
    </row>
    <row r="255" spans="1:9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I255" s="157"/>
    </row>
    <row r="256" spans="1:9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I256" s="157"/>
    </row>
    <row r="257" spans="1:9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I257" s="157"/>
    </row>
    <row r="258" spans="1:9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I258" s="157"/>
    </row>
    <row r="259" spans="1:9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I259" s="157"/>
    </row>
    <row r="260" spans="1:9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I260" s="157"/>
    </row>
    <row r="261" spans="1:9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I261" s="157"/>
    </row>
    <row r="262" spans="1:9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I262" s="157"/>
    </row>
    <row r="263" spans="1:9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I263" s="157"/>
    </row>
    <row r="264" spans="1:9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I264" s="157"/>
    </row>
    <row r="265" spans="1:9" s="153" customFormat="1" x14ac:dyDescent="0.25">
      <c r="A265" s="158" t="s">
        <v>412</v>
      </c>
      <c r="B265" s="162" t="s">
        <v>413</v>
      </c>
      <c r="C265" s="160" t="s">
        <v>21</v>
      </c>
      <c r="D265" s="123">
        <v>776.94074650437199</v>
      </c>
      <c r="E265" s="124">
        <v>941.72813735000011</v>
      </c>
      <c r="F265" s="124">
        <f t="shared" si="16"/>
        <v>164.78739084562812</v>
      </c>
      <c r="G265" s="124">
        <f t="shared" si="18"/>
        <v>21.209775853183526</v>
      </c>
      <c r="H265" s="122"/>
      <c r="I265" s="157"/>
    </row>
    <row r="266" spans="1:9" s="153" customFormat="1" x14ac:dyDescent="0.25">
      <c r="A266" s="158" t="s">
        <v>414</v>
      </c>
      <c r="B266" s="165" t="s">
        <v>401</v>
      </c>
      <c r="C266" s="160" t="s">
        <v>21</v>
      </c>
      <c r="D266" s="123">
        <v>1.1580469300013898</v>
      </c>
      <c r="E266" s="124">
        <v>0.25746280999999988</v>
      </c>
      <c r="F266" s="124">
        <f t="shared" si="16"/>
        <v>-0.90058412000138999</v>
      </c>
      <c r="G266" s="124">
        <f t="shared" si="18"/>
        <v>-77.767497730019386</v>
      </c>
      <c r="H266" s="122"/>
      <c r="I266" s="157"/>
    </row>
    <row r="267" spans="1:9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I267" s="157"/>
    </row>
    <row r="268" spans="1:9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I268" s="157"/>
    </row>
    <row r="269" spans="1:9" s="153" customFormat="1" x14ac:dyDescent="0.25">
      <c r="A269" s="158" t="s">
        <v>418</v>
      </c>
      <c r="B269" s="162" t="s">
        <v>419</v>
      </c>
      <c r="C269" s="160" t="s">
        <v>21</v>
      </c>
      <c r="D269" s="123">
        <v>-2.7459000004455447E-5</v>
      </c>
      <c r="E269" s="124">
        <v>5.1754824799999994</v>
      </c>
      <c r="F269" s="124">
        <f t="shared" si="16"/>
        <v>5.1755099390000039</v>
      </c>
      <c r="G269" s="124">
        <f t="shared" si="18"/>
        <v>-18848136.997560855</v>
      </c>
      <c r="H269" s="122"/>
      <c r="I269" s="157"/>
    </row>
    <row r="270" spans="1:9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1.9243635199999998</v>
      </c>
      <c r="F270" s="124">
        <f t="shared" si="16"/>
        <v>1.9243635199999998</v>
      </c>
      <c r="G270" s="124">
        <f t="shared" si="18"/>
        <v>0</v>
      </c>
      <c r="H270" s="122"/>
      <c r="I270" s="157"/>
    </row>
    <row r="271" spans="1:9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6"/>
        <v>0</v>
      </c>
      <c r="G271" s="124">
        <f t="shared" si="18"/>
        <v>0</v>
      </c>
      <c r="H271" s="122"/>
      <c r="I271" s="157"/>
    </row>
    <row r="272" spans="1:9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6"/>
        <v>0</v>
      </c>
      <c r="G272" s="124">
        <f t="shared" si="18"/>
        <v>0</v>
      </c>
      <c r="H272" s="122"/>
      <c r="I272" s="157"/>
    </row>
    <row r="273" spans="1:9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I273" s="157"/>
    </row>
    <row r="274" spans="1:9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I274" s="157"/>
    </row>
    <row r="275" spans="1:9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I275" s="157"/>
    </row>
    <row r="276" spans="1:9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I276" s="157"/>
    </row>
    <row r="277" spans="1:9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I277" s="157"/>
    </row>
    <row r="278" spans="1:9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I278" s="157"/>
    </row>
    <row r="279" spans="1:9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I279" s="157"/>
    </row>
    <row r="280" spans="1:9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I280" s="157"/>
    </row>
    <row r="281" spans="1:9" s="153" customFormat="1" x14ac:dyDescent="0.25">
      <c r="A281" s="158" t="s">
        <v>433</v>
      </c>
      <c r="B281" s="164" t="s">
        <v>434</v>
      </c>
      <c r="C281" s="160" t="s">
        <v>21</v>
      </c>
      <c r="D281" s="123">
        <v>57.691647437058386</v>
      </c>
      <c r="E281" s="124">
        <v>83.531706979999996</v>
      </c>
      <c r="F281" s="124">
        <f t="shared" ref="F281:F313" si="19">+SUM(E281)-SUM(D281)</f>
        <v>25.84005954294161</v>
      </c>
      <c r="G281" s="124">
        <f t="shared" si="18"/>
        <v>44.78994913628204</v>
      </c>
      <c r="H281" s="122"/>
      <c r="I281" s="157"/>
    </row>
    <row r="282" spans="1:9" s="153" customFormat="1" x14ac:dyDescent="0.25">
      <c r="A282" s="158" t="s">
        <v>435</v>
      </c>
      <c r="B282" s="165" t="s">
        <v>401</v>
      </c>
      <c r="C282" s="160" t="s">
        <v>21</v>
      </c>
      <c r="D282" s="123">
        <v>6.415468989999999</v>
      </c>
      <c r="E282" s="124">
        <v>25.230947870000026</v>
      </c>
      <c r="F282" s="124">
        <f t="shared" si="19"/>
        <v>18.815478880000029</v>
      </c>
      <c r="G282" s="124">
        <f t="shared" si="18"/>
        <v>293.28298382126593</v>
      </c>
      <c r="H282" s="122"/>
      <c r="I282" s="157"/>
    </row>
    <row r="283" spans="1:9" s="153" customFormat="1" x14ac:dyDescent="0.25">
      <c r="A283" s="158" t="s">
        <v>436</v>
      </c>
      <c r="B283" s="161" t="s">
        <v>437</v>
      </c>
      <c r="C283" s="160" t="s">
        <v>21</v>
      </c>
      <c r="D283" s="123">
        <v>2092.2485794302106</v>
      </c>
      <c r="E283" s="124">
        <v>2265.1556404200001</v>
      </c>
      <c r="F283" s="124">
        <f t="shared" si="19"/>
        <v>172.90706098978944</v>
      </c>
      <c r="G283" s="124">
        <f t="shared" si="18"/>
        <v>8.2641738983461437</v>
      </c>
      <c r="H283" s="122"/>
      <c r="I283" s="157"/>
    </row>
    <row r="284" spans="1:9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9"/>
        <v>0</v>
      </c>
      <c r="G284" s="120">
        <f t="shared" si="18"/>
        <v>0</v>
      </c>
      <c r="H284" s="122"/>
      <c r="I284" s="157"/>
    </row>
    <row r="285" spans="1:9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9"/>
        <v>0</v>
      </c>
      <c r="G285" s="211">
        <f t="shared" si="18"/>
        <v>0</v>
      </c>
      <c r="H285" s="122"/>
      <c r="I285" s="157"/>
    </row>
    <row r="286" spans="1:9" s="153" customFormat="1" x14ac:dyDescent="0.25">
      <c r="A286" s="158" t="s">
        <v>441</v>
      </c>
      <c r="B286" s="164" t="s">
        <v>442</v>
      </c>
      <c r="C286" s="160" t="s">
        <v>21</v>
      </c>
      <c r="D286" s="123">
        <v>131.04206564305443</v>
      </c>
      <c r="E286" s="124">
        <v>29.981847269999999</v>
      </c>
      <c r="F286" s="124">
        <f t="shared" si="19"/>
        <v>-101.06021837305443</v>
      </c>
      <c r="G286" s="120">
        <f t="shared" si="18"/>
        <v>-77.120440583050964</v>
      </c>
      <c r="H286" s="122"/>
      <c r="I286" s="157"/>
    </row>
    <row r="287" spans="1:9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9"/>
        <v>0</v>
      </c>
      <c r="G287" s="120">
        <f t="shared" si="18"/>
        <v>0</v>
      </c>
      <c r="H287" s="122"/>
      <c r="I287" s="157"/>
    </row>
    <row r="288" spans="1:9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9"/>
        <v>0</v>
      </c>
      <c r="G288" s="211">
        <f t="shared" si="18"/>
        <v>0</v>
      </c>
      <c r="H288" s="122"/>
      <c r="I288" s="157"/>
    </row>
    <row r="289" spans="1:9" s="153" customFormat="1" x14ac:dyDescent="0.25">
      <c r="A289" s="158" t="s">
        <v>445</v>
      </c>
      <c r="B289" s="165" t="s">
        <v>446</v>
      </c>
      <c r="C289" s="160" t="s">
        <v>21</v>
      </c>
      <c r="D289" s="123">
        <v>131.04206564305443</v>
      </c>
      <c r="E289" s="124">
        <v>29.981847269999999</v>
      </c>
      <c r="F289" s="124">
        <f t="shared" si="19"/>
        <v>-101.06021837305443</v>
      </c>
      <c r="G289" s="120">
        <f t="shared" si="18"/>
        <v>-77.120440583050964</v>
      </c>
      <c r="H289" s="122"/>
      <c r="I289" s="157"/>
    </row>
    <row r="290" spans="1:9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9"/>
        <v>0</v>
      </c>
      <c r="G290" s="120">
        <f t="shared" si="18"/>
        <v>0</v>
      </c>
      <c r="H290" s="122"/>
      <c r="I290" s="157"/>
    </row>
    <row r="291" spans="1:9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198.87531171455234</v>
      </c>
      <c r="E291" s="124">
        <v>221.8056062500001</v>
      </c>
      <c r="F291" s="124">
        <f t="shared" si="19"/>
        <v>22.930294535447757</v>
      </c>
      <c r="G291" s="120">
        <f t="shared" si="18"/>
        <v>11.529985465646853</v>
      </c>
      <c r="H291" s="122"/>
      <c r="I291" s="157"/>
    </row>
    <row r="292" spans="1:9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9"/>
        <v>0</v>
      </c>
      <c r="G292" s="211">
        <f t="shared" si="18"/>
        <v>0</v>
      </c>
      <c r="H292" s="122"/>
      <c r="I292" s="157"/>
    </row>
    <row r="293" spans="1:9" s="153" customFormat="1" x14ac:dyDescent="0.25">
      <c r="A293" s="158" t="s">
        <v>451</v>
      </c>
      <c r="B293" s="164" t="s">
        <v>452</v>
      </c>
      <c r="C293" s="160" t="s">
        <v>21</v>
      </c>
      <c r="D293" s="123">
        <v>17.106935106704476</v>
      </c>
      <c r="E293" s="124">
        <v>331.10753212999998</v>
      </c>
      <c r="F293" s="124">
        <f t="shared" si="19"/>
        <v>314.00059702329548</v>
      </c>
      <c r="G293" s="120">
        <f t="shared" si="18"/>
        <v>1835.5163859844988</v>
      </c>
      <c r="H293" s="122"/>
      <c r="I293" s="157"/>
    </row>
    <row r="294" spans="1:9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1.7144E-4</v>
      </c>
      <c r="F294" s="124">
        <f t="shared" si="19"/>
        <v>1.7144E-4</v>
      </c>
      <c r="G294" s="120">
        <f t="shared" si="18"/>
        <v>0</v>
      </c>
      <c r="H294" s="122"/>
      <c r="I294" s="157"/>
    </row>
    <row r="295" spans="1:9" s="153" customFormat="1" x14ac:dyDescent="0.25">
      <c r="A295" s="158" t="s">
        <v>454</v>
      </c>
      <c r="B295" s="164" t="s">
        <v>455</v>
      </c>
      <c r="C295" s="160" t="s">
        <v>21</v>
      </c>
      <c r="D295" s="123">
        <v>59.120315199660517</v>
      </c>
      <c r="E295" s="124">
        <v>120.89487910999999</v>
      </c>
      <c r="F295" s="124">
        <f t="shared" si="19"/>
        <v>61.774563910339474</v>
      </c>
      <c r="G295" s="120">
        <f t="shared" si="18"/>
        <v>104.4895713118495</v>
      </c>
      <c r="H295" s="122"/>
      <c r="I295" s="157"/>
    </row>
    <row r="296" spans="1:9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9"/>
        <v>0</v>
      </c>
      <c r="G296" s="211">
        <f t="shared" si="18"/>
        <v>0</v>
      </c>
      <c r="H296" s="122"/>
      <c r="I296" s="157"/>
    </row>
    <row r="297" spans="1:9" s="153" customFormat="1" x14ac:dyDescent="0.25">
      <c r="A297" s="158" t="s">
        <v>457</v>
      </c>
      <c r="B297" s="164" t="s">
        <v>458</v>
      </c>
      <c r="C297" s="160" t="s">
        <v>21</v>
      </c>
      <c r="D297" s="123">
        <v>297.95934613472156</v>
      </c>
      <c r="E297" s="124">
        <v>432.97679385999999</v>
      </c>
      <c r="F297" s="124">
        <f t="shared" si="19"/>
        <v>135.01744772527843</v>
      </c>
      <c r="G297" s="120">
        <f t="shared" si="18"/>
        <v>45.314050214162648</v>
      </c>
      <c r="H297" s="122"/>
      <c r="I297" s="157"/>
    </row>
    <row r="298" spans="1:9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9"/>
        <v>0</v>
      </c>
      <c r="G298" s="211">
        <f t="shared" si="18"/>
        <v>0</v>
      </c>
      <c r="H298" s="122"/>
      <c r="I298" s="157"/>
    </row>
    <row r="299" spans="1:9" s="153" customFormat="1" x14ac:dyDescent="0.25">
      <c r="A299" s="158" t="s">
        <v>460</v>
      </c>
      <c r="B299" s="164" t="s">
        <v>461</v>
      </c>
      <c r="C299" s="160" t="s">
        <v>21</v>
      </c>
      <c r="D299" s="123">
        <v>526.38410277411992</v>
      </c>
      <c r="E299" s="124">
        <v>482.40322571000002</v>
      </c>
      <c r="F299" s="124">
        <f t="shared" si="19"/>
        <v>-43.980877064119909</v>
      </c>
      <c r="G299" s="120">
        <f t="shared" si="18"/>
        <v>-8.3552821660711949</v>
      </c>
      <c r="H299" s="122"/>
      <c r="I299" s="157"/>
    </row>
    <row r="300" spans="1:9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198.07660786000028</v>
      </c>
      <c r="F300" s="124">
        <f t="shared" si="19"/>
        <v>198.07660786000028</v>
      </c>
      <c r="G300" s="211">
        <f t="shared" si="18"/>
        <v>0</v>
      </c>
      <c r="H300" s="122"/>
      <c r="I300" s="157"/>
    </row>
    <row r="301" spans="1:9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385.25586289289731</v>
      </c>
      <c r="E301" s="124">
        <v>135.20382829000005</v>
      </c>
      <c r="F301" s="124">
        <f t="shared" si="19"/>
        <v>-250.05203460289727</v>
      </c>
      <c r="G301" s="120">
        <f t="shared" si="18"/>
        <v>-64.905445623915853</v>
      </c>
      <c r="H301" s="122"/>
      <c r="I301" s="157"/>
    </row>
    <row r="302" spans="1:9" s="153" customFormat="1" x14ac:dyDescent="0.25">
      <c r="A302" s="158" t="s">
        <v>465</v>
      </c>
      <c r="B302" s="165" t="s">
        <v>401</v>
      </c>
      <c r="C302" s="160" t="s">
        <v>21</v>
      </c>
      <c r="D302" s="123">
        <v>82.158879467520009</v>
      </c>
      <c r="E302" s="124">
        <v>163.17791237999995</v>
      </c>
      <c r="F302" s="124">
        <f t="shared" si="19"/>
        <v>81.019032912479943</v>
      </c>
      <c r="G302" s="120">
        <f t="shared" si="18"/>
        <v>98.612631327949543</v>
      </c>
      <c r="H302" s="122"/>
      <c r="I302" s="157"/>
    </row>
    <row r="303" spans="1:9" s="153" customFormat="1" x14ac:dyDescent="0.25">
      <c r="A303" s="158" t="s">
        <v>466</v>
      </c>
      <c r="B303" s="164" t="s">
        <v>467</v>
      </c>
      <c r="C303" s="160" t="s">
        <v>21</v>
      </c>
      <c r="D303" s="123">
        <v>222.09210602690024</v>
      </c>
      <c r="E303" s="124">
        <v>510.78192780000018</v>
      </c>
      <c r="F303" s="124">
        <f t="shared" si="19"/>
        <v>288.68982177309994</v>
      </c>
      <c r="G303" s="120">
        <f t="shared" si="18"/>
        <v>129.98652988509787</v>
      </c>
      <c r="H303" s="122"/>
      <c r="I303" s="157"/>
    </row>
    <row r="304" spans="1:9" s="153" customFormat="1" x14ac:dyDescent="0.25">
      <c r="A304" s="158" t="s">
        <v>468</v>
      </c>
      <c r="B304" s="165" t="s">
        <v>401</v>
      </c>
      <c r="C304" s="160" t="s">
        <v>21</v>
      </c>
      <c r="D304" s="123">
        <v>175.87017662054552</v>
      </c>
      <c r="E304" s="124">
        <v>181.23063977999789</v>
      </c>
      <c r="F304" s="124">
        <f t="shared" si="19"/>
        <v>5.3604631594523653</v>
      </c>
      <c r="G304" s="120">
        <f t="shared" si="18"/>
        <v>3.0479659840326474</v>
      </c>
      <c r="H304" s="122"/>
      <c r="I304" s="157"/>
    </row>
    <row r="305" spans="1:9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100.93781231026777</v>
      </c>
      <c r="E305" s="124">
        <f>E167/1.2/E23*100</f>
        <v>99.318283618351288</v>
      </c>
      <c r="F305" s="124">
        <f>+SUM(E305)-SUM(D305)</f>
        <v>-1.6195286919164857</v>
      </c>
      <c r="G305" s="120">
        <f t="shared" si="18"/>
        <v>-1.6044816653429106</v>
      </c>
      <c r="H305" s="122"/>
      <c r="I305" s="157"/>
    </row>
    <row r="306" spans="1:9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I306" s="157"/>
    </row>
    <row r="307" spans="1:9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I307" s="157"/>
    </row>
    <row r="308" spans="1:9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I308" s="157"/>
    </row>
    <row r="309" spans="1:9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I309" s="157"/>
    </row>
    <row r="310" spans="1:9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I310" s="157"/>
    </row>
    <row r="311" spans="1:9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99.442915770480965</v>
      </c>
      <c r="E311" s="124">
        <f>E173/1.2/E29*100</f>
        <v>97.686761643191545</v>
      </c>
      <c r="F311" s="124">
        <f t="shared" si="19"/>
        <v>-1.7561541272894203</v>
      </c>
      <c r="G311" s="124">
        <f t="shared" si="18"/>
        <v>-1.7659921912815877</v>
      </c>
      <c r="H311" s="122"/>
      <c r="I311" s="157"/>
    </row>
    <row r="312" spans="1:9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I312" s="157"/>
    </row>
    <row r="313" spans="1:9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9"/>
        <v>0</v>
      </c>
      <c r="G313" s="124">
        <f t="shared" si="18"/>
        <v>0</v>
      </c>
      <c r="H313" s="122"/>
      <c r="I313" s="157"/>
    </row>
    <row r="314" spans="1:9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I314" s="157"/>
    </row>
    <row r="315" spans="1:9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I315" s="157"/>
    </row>
    <row r="316" spans="1:9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I316" s="157"/>
    </row>
    <row r="317" spans="1:9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I317" s="157"/>
    </row>
    <row r="318" spans="1:9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I318" s="157"/>
    </row>
    <row r="319" spans="1:9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9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7343.0425679126511</v>
      </c>
      <c r="E340" s="124">
        <v>3779.0018589626652</v>
      </c>
      <c r="F340" s="124">
        <f t="shared" ref="F340:F367" si="20">+SUM(E340)-SUM(D340)</f>
        <v>-3564.0407089499859</v>
      </c>
      <c r="G340" s="124">
        <f t="shared" ref="G340:G350" si="21">IFERROR(F340/D340*100,0)</f>
        <v>-48.536293722768214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7343.0425679126511</v>
      </c>
      <c r="E341" s="124">
        <v>3779.0018589626652</v>
      </c>
      <c r="F341" s="124">
        <f t="shared" si="20"/>
        <v>-3564.0407089499859</v>
      </c>
      <c r="G341" s="124">
        <f t="shared" si="21"/>
        <v>-48.536293722768214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4260.7822162021275</v>
      </c>
      <c r="E342" s="124">
        <v>0</v>
      </c>
      <c r="F342" s="124">
        <f t="shared" si="20"/>
        <v>-4260.7822162021275</v>
      </c>
      <c r="G342" s="124">
        <f t="shared" si="21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3082.2603517105235</v>
      </c>
      <c r="E343" s="124">
        <v>3779.0018589626652</v>
      </c>
      <c r="F343" s="124">
        <f t="shared" si="20"/>
        <v>696.74150725214167</v>
      </c>
      <c r="G343" s="124">
        <f t="shared" si="21"/>
        <v>22.60488822319892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510.23319567405088</v>
      </c>
      <c r="E344" s="124">
        <v>223.30954496494633</v>
      </c>
      <c r="F344" s="124">
        <f t="shared" si="20"/>
        <v>-286.92365070910455</v>
      </c>
      <c r="G344" s="124">
        <f t="shared" si="21"/>
        <v>-56.233826638829321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99.652790506786602</v>
      </c>
      <c r="E345" s="124">
        <v>93.432475641000011</v>
      </c>
      <c r="F345" s="124">
        <f t="shared" si="20"/>
        <v>-6.220314865786591</v>
      </c>
      <c r="G345" s="124">
        <f t="shared" si="21"/>
        <v>-6.2419876394359193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99.652790506786602</v>
      </c>
      <c r="E346" s="124">
        <v>93.432475641000011</v>
      </c>
      <c r="F346" s="124">
        <f t="shared" si="20"/>
        <v>-6.220314865786591</v>
      </c>
      <c r="G346" s="124">
        <f t="shared" si="21"/>
        <v>-6.2419876394359193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24.104100000000003</v>
      </c>
      <c r="E347" s="124">
        <v>0</v>
      </c>
      <c r="F347" s="124">
        <f t="shared" si="20"/>
        <v>-24.104100000000003</v>
      </c>
      <c r="G347" s="124">
        <f t="shared" si="21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75.548690506786599</v>
      </c>
      <c r="E348" s="124">
        <v>93.432475641000011</v>
      </c>
      <c r="F348" s="124">
        <f t="shared" si="20"/>
        <v>17.883785134213412</v>
      </c>
      <c r="G348" s="124">
        <f t="shared" si="21"/>
        <v>23.671866466840875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366547.61299999995</v>
      </c>
      <c r="E349" s="124">
        <v>56407.519359333339</v>
      </c>
      <c r="F349" s="124">
        <f t="shared" si="20"/>
        <v>-310140.09364066663</v>
      </c>
      <c r="G349" s="124">
        <f t="shared" si="21"/>
        <v>-84.611134445081404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6647.4088698428504</v>
      </c>
      <c r="E350" s="124">
        <v>3264.4090000000006</v>
      </c>
      <c r="F350" s="124">
        <f t="shared" si="20"/>
        <v>-3382.9998698428499</v>
      </c>
      <c r="G350" s="124">
        <f t="shared" si="21"/>
        <v>-50.89200824084147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20"/>
        <v>0</v>
      </c>
      <c r="G352" s="124">
        <f t="shared" ref="G352:G354" si="22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20"/>
        <v>0</v>
      </c>
      <c r="G354" s="124">
        <f t="shared" si="22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3458.1666666666697</v>
      </c>
      <c r="E367" s="130">
        <v>3237</v>
      </c>
      <c r="F367" s="130">
        <f t="shared" si="20"/>
        <v>-221.1666666666697</v>
      </c>
      <c r="G367" s="130">
        <f t="shared" ref="G367" si="23">IFERROR(F367/D367*100,0)</f>
        <v>-6.3954889392260679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9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9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736</v>
      </c>
      <c r="E370" s="328"/>
      <c r="F370" s="329" t="s">
        <v>11</v>
      </c>
      <c r="G370" s="328"/>
      <c r="H370" s="340" t="s">
        <v>12</v>
      </c>
      <c r="I370" s="264"/>
    </row>
    <row r="371" spans="1:9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41"/>
      <c r="I371" s="264"/>
    </row>
    <row r="372" spans="1:9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9" x14ac:dyDescent="0.25">
      <c r="A373" s="343" t="s">
        <v>591</v>
      </c>
      <c r="B373" s="344"/>
      <c r="C373" s="160" t="s">
        <v>21</v>
      </c>
      <c r="D373" s="213">
        <f t="shared" ref="D373:E373" si="24">SUM(D374,D431)</f>
        <v>1310.3344174699998</v>
      </c>
      <c r="E373" s="116">
        <f t="shared" si="24"/>
        <v>197.46611883000006</v>
      </c>
      <c r="F373" s="214">
        <f t="shared" ref="F373:F432" si="25">+SUM(E373)-SUM(D373)</f>
        <v>-1112.8682986399997</v>
      </c>
      <c r="G373" s="192">
        <f t="shared" ref="G373:G432" si="26">IFERROR(F373/D373*100,0)</f>
        <v>-84.930097523404086</v>
      </c>
      <c r="H373" s="193"/>
    </row>
    <row r="374" spans="1:9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7">SUM(D375,D399,D427,D428)</f>
        <v>1310.3344174699998</v>
      </c>
      <c r="E374" s="124">
        <f t="shared" si="27"/>
        <v>197.46611883000006</v>
      </c>
      <c r="F374" s="124">
        <f t="shared" si="25"/>
        <v>-1112.8682986399997</v>
      </c>
      <c r="G374" s="195">
        <f t="shared" si="26"/>
        <v>-84.930097523404086</v>
      </c>
      <c r="H374" s="196"/>
    </row>
    <row r="375" spans="1:9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8">SUM(D376,D394,D398)</f>
        <v>365.22647320999999</v>
      </c>
      <c r="E375" s="124">
        <f t="shared" si="28"/>
        <v>98.229015080000053</v>
      </c>
      <c r="F375" s="124">
        <f t="shared" si="25"/>
        <v>-266.99745812999993</v>
      </c>
      <c r="G375" s="195">
        <f t="shared" si="26"/>
        <v>-73.104628967156003</v>
      </c>
      <c r="H375" s="196"/>
    </row>
    <row r="376" spans="1:9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9">SUM(D377,D381,D382,D383,D384,D389,D390,D391)</f>
        <v>365.22647320999999</v>
      </c>
      <c r="E376" s="124">
        <f t="shared" si="29"/>
        <v>98.229015080000053</v>
      </c>
      <c r="F376" s="195">
        <f t="shared" si="25"/>
        <v>-266.99745812999993</v>
      </c>
      <c r="G376" s="195">
        <f t="shared" si="26"/>
        <v>-73.104628967156003</v>
      </c>
      <c r="H376" s="196"/>
    </row>
    <row r="377" spans="1:9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5"/>
        <v>0</v>
      </c>
      <c r="G377" s="197">
        <f t="shared" si="26"/>
        <v>0</v>
      </c>
      <c r="H377" s="196"/>
    </row>
    <row r="378" spans="1:9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5"/>
        <v>0</v>
      </c>
      <c r="G378" s="120">
        <f t="shared" si="26"/>
        <v>0</v>
      </c>
      <c r="H378" s="196"/>
    </row>
    <row r="379" spans="1:9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5"/>
        <v>0</v>
      </c>
      <c r="G379" s="120">
        <f t="shared" si="26"/>
        <v>0</v>
      </c>
      <c r="H379" s="196"/>
    </row>
    <row r="380" spans="1:9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5"/>
        <v>0</v>
      </c>
      <c r="G380" s="120">
        <f t="shared" si="26"/>
        <v>0</v>
      </c>
      <c r="H380" s="196"/>
    </row>
    <row r="381" spans="1:9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5"/>
        <v>0</v>
      </c>
      <c r="G381" s="120">
        <f t="shared" si="26"/>
        <v>0</v>
      </c>
      <c r="H381" s="196"/>
    </row>
    <row r="382" spans="1:9" x14ac:dyDescent="0.25">
      <c r="A382" s="158" t="s">
        <v>602</v>
      </c>
      <c r="B382" s="165" t="s">
        <v>603</v>
      </c>
      <c r="C382" s="160" t="s">
        <v>21</v>
      </c>
      <c r="D382" s="215">
        <v>77.188535000000002</v>
      </c>
      <c r="E382" s="124">
        <v>0</v>
      </c>
      <c r="F382" s="195">
        <f t="shared" si="25"/>
        <v>-77.188535000000002</v>
      </c>
      <c r="G382" s="195">
        <f t="shared" si="26"/>
        <v>-100</v>
      </c>
      <c r="H382" s="196"/>
    </row>
    <row r="383" spans="1:9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5"/>
        <v>0</v>
      </c>
      <c r="G383" s="120">
        <f t="shared" si="26"/>
        <v>0</v>
      </c>
      <c r="H383" s="196"/>
    </row>
    <row r="384" spans="1:9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30">SUM(D385,D387)</f>
        <v>288.03793820999999</v>
      </c>
      <c r="E384" s="124">
        <f t="shared" si="30"/>
        <v>98.229015080000053</v>
      </c>
      <c r="F384" s="195">
        <f t="shared" si="25"/>
        <v>-189.80892312999993</v>
      </c>
      <c r="G384" s="195">
        <f t="shared" si="26"/>
        <v>-65.897195456112385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5"/>
        <v>0</v>
      </c>
      <c r="G385" s="120">
        <f t="shared" si="26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5"/>
        <v>0</v>
      </c>
      <c r="G386" s="120">
        <f t="shared" si="26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288.03793820999999</v>
      </c>
      <c r="E387" s="124">
        <v>98.229015080000053</v>
      </c>
      <c r="F387" s="195">
        <f t="shared" si="25"/>
        <v>-189.80892312999993</v>
      </c>
      <c r="G387" s="195">
        <f t="shared" si="26"/>
        <v>-65.897195456112385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288.03793820999999</v>
      </c>
      <c r="E388" s="124">
        <v>98.229015080000053</v>
      </c>
      <c r="F388" s="195">
        <f t="shared" si="25"/>
        <v>-189.80892312999993</v>
      </c>
      <c r="G388" s="195">
        <f t="shared" si="26"/>
        <v>-65.897195456112385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5"/>
        <v>0</v>
      </c>
      <c r="G389" s="195">
        <f t="shared" si="26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5"/>
        <v>0</v>
      </c>
      <c r="G390" s="120">
        <f t="shared" si="26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5"/>
        <v>0</v>
      </c>
      <c r="G391" s="197">
        <f t="shared" si="26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5"/>
        <v>0</v>
      </c>
      <c r="G392" s="120">
        <f t="shared" si="26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5"/>
        <v>0</v>
      </c>
      <c r="G393" s="120">
        <f t="shared" si="26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5"/>
        <v>0</v>
      </c>
      <c r="G394" s="197">
        <f t="shared" si="26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5"/>
        <v>0</v>
      </c>
      <c r="G395" s="197">
        <f t="shared" si="26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5"/>
        <v>0</v>
      </c>
      <c r="G396" s="197">
        <f t="shared" si="26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5"/>
        <v>0</v>
      </c>
      <c r="G397" s="197">
        <f t="shared" si="26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5"/>
        <v>0</v>
      </c>
      <c r="G398" s="195">
        <f t="shared" si="26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813.62719215999994</v>
      </c>
      <c r="E399" s="124">
        <f>E400+E414+E413</f>
        <v>73.683839070000019</v>
      </c>
      <c r="F399" s="124">
        <f t="shared" si="25"/>
        <v>-739.94335308999996</v>
      </c>
      <c r="G399" s="195">
        <f t="shared" si="26"/>
        <v>-90.94378361736095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809.87404279999998</v>
      </c>
      <c r="E400" s="124">
        <f>SUM(E401,E405:E410)</f>
        <v>73.683839070000019</v>
      </c>
      <c r="F400" s="195">
        <f t="shared" si="25"/>
        <v>-736.19020373000001</v>
      </c>
      <c r="G400" s="195">
        <f t="shared" si="26"/>
        <v>-90.901814951958357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6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5"/>
        <v>0</v>
      </c>
      <c r="G402" s="120">
        <f t="shared" si="26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5"/>
        <v>0</v>
      </c>
      <c r="G403" s="120">
        <f t="shared" si="26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5"/>
        <v>0</v>
      </c>
      <c r="G404" s="120">
        <f t="shared" si="26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5"/>
        <v>0</v>
      </c>
      <c r="G405" s="120">
        <f t="shared" si="26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809.87404279999998</v>
      </c>
      <c r="E406" s="124">
        <v>73.683839070000019</v>
      </c>
      <c r="F406" s="195">
        <f t="shared" si="25"/>
        <v>-736.19020373000001</v>
      </c>
      <c r="G406" s="195">
        <f t="shared" si="26"/>
        <v>-90.901814951958357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5"/>
        <v>0</v>
      </c>
      <c r="G407" s="120">
        <f t="shared" si="26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5"/>
        <v>0</v>
      </c>
      <c r="G408" s="120">
        <f t="shared" si="26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5"/>
        <v>0</v>
      </c>
      <c r="G409" s="120">
        <f t="shared" si="26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5"/>
        <v>0</v>
      </c>
      <c r="G410" s="120">
        <f t="shared" si="26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5"/>
        <v>0</v>
      </c>
      <c r="G411" s="120">
        <f t="shared" si="26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5"/>
        <v>0</v>
      </c>
      <c r="G412" s="120">
        <f t="shared" si="26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3.7531493600000001</v>
      </c>
      <c r="E413" s="124">
        <v>0</v>
      </c>
      <c r="F413" s="195">
        <f t="shared" si="25"/>
        <v>-3.7531493600000001</v>
      </c>
      <c r="G413" s="195">
        <f t="shared" si="26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5"/>
        <v>0</v>
      </c>
      <c r="G414" s="195">
        <f t="shared" si="26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5"/>
        <v>0</v>
      </c>
      <c r="G415" s="120">
        <f t="shared" si="26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5"/>
        <v>0</v>
      </c>
      <c r="G416" s="120">
        <f t="shared" si="26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5"/>
        <v>0</v>
      </c>
      <c r="G417" s="120">
        <f t="shared" si="26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5"/>
        <v>0</v>
      </c>
      <c r="G418" s="120">
        <f t="shared" si="26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5"/>
        <v>0</v>
      </c>
      <c r="G419" s="120">
        <f t="shared" si="26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5"/>
        <v>0</v>
      </c>
      <c r="G420" s="195">
        <f t="shared" si="26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5"/>
        <v>0</v>
      </c>
      <c r="G421" s="120">
        <f t="shared" si="26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5"/>
        <v>0</v>
      </c>
      <c r="G422" s="120">
        <f t="shared" si="26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5"/>
        <v>0</v>
      </c>
      <c r="G423" s="120">
        <f t="shared" si="26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5"/>
        <v>0</v>
      </c>
      <c r="G424" s="120">
        <f t="shared" si="26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5"/>
        <v>0</v>
      </c>
      <c r="G425" s="120">
        <f t="shared" si="26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5"/>
        <v>0</v>
      </c>
      <c r="G426" s="120">
        <f t="shared" si="26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127.8490449</v>
      </c>
      <c r="E427" s="124">
        <v>10.26777195</v>
      </c>
      <c r="F427" s="124">
        <f t="shared" si="25"/>
        <v>-117.58127295</v>
      </c>
      <c r="G427" s="195">
        <f t="shared" si="26"/>
        <v>-91.968831712406484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3.6317072000000001</v>
      </c>
      <c r="E428" s="124">
        <v>15.28549273</v>
      </c>
      <c r="F428" s="124">
        <f t="shared" si="25"/>
        <v>11.65378553</v>
      </c>
      <c r="G428" s="195">
        <f t="shared" si="26"/>
        <v>320.89000814823396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5"/>
        <v>0</v>
      </c>
      <c r="G429" s="120">
        <f t="shared" si="26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5"/>
        <v>0</v>
      </c>
      <c r="G430" s="195">
        <f t="shared" si="26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5"/>
        <v>0</v>
      </c>
      <c r="G431" s="195">
        <f t="shared" si="26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5"/>
        <v>0</v>
      </c>
      <c r="G432" s="195">
        <f t="shared" si="26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31">+SUM(E433)-SUM(D433)</f>
        <v>0</v>
      </c>
      <c r="G433" s="195">
        <f t="shared" ref="G433:G442" si="32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31"/>
        <v>0</v>
      </c>
      <c r="G434" s="195">
        <f t="shared" si="32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31"/>
        <v>0</v>
      </c>
      <c r="G435" s="195">
        <f t="shared" si="32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31"/>
        <v>0</v>
      </c>
      <c r="G436" s="195">
        <f t="shared" si="32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31"/>
        <v>0</v>
      </c>
      <c r="G437" s="195">
        <f t="shared" si="32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31"/>
        <v>0</v>
      </c>
      <c r="G438" s="195">
        <f t="shared" si="32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31"/>
        <v>0</v>
      </c>
      <c r="G439" s="195">
        <f t="shared" si="32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31"/>
        <v>0</v>
      </c>
      <c r="G440" s="195">
        <f t="shared" si="32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31"/>
        <v>0</v>
      </c>
      <c r="G441" s="195">
        <f t="shared" si="32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31"/>
        <v>0</v>
      </c>
      <c r="G442" s="195">
        <f t="shared" si="32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295.41883354000004</v>
      </c>
      <c r="E444" s="127">
        <v>111.57699563000001</v>
      </c>
      <c r="F444" s="195">
        <f t="shared" ref="F444:F452" si="33">+SUM(E444)-SUM(D444)</f>
        <v>-183.84183791000004</v>
      </c>
      <c r="G444" s="124">
        <f t="shared" ref="G444:G453" si="34">IFERROR(F444/D444*100,0)</f>
        <v>-62.23091321126202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34.370301589999997</v>
      </c>
      <c r="E445" s="127">
        <v>26.978209780000004</v>
      </c>
      <c r="F445" s="195">
        <f t="shared" si="33"/>
        <v>-7.392091809999993</v>
      </c>
      <c r="G445" s="124">
        <f t="shared" si="34"/>
        <v>-21.507206710547791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3.3107561799999998</v>
      </c>
      <c r="E446" s="127">
        <v>26.978209780000004</v>
      </c>
      <c r="F446" s="195">
        <f t="shared" si="33"/>
        <v>23.667453600000005</v>
      </c>
      <c r="G446" s="124">
        <f t="shared" si="34"/>
        <v>714.86549637732628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31.059545409999998</v>
      </c>
      <c r="E447" s="127">
        <v>0</v>
      </c>
      <c r="F447" s="195">
        <f t="shared" ref="F447" si="35">+SUM(E447)-SUM(D447)</f>
        <v>-31.059545409999998</v>
      </c>
      <c r="G447" s="124">
        <f t="shared" ref="G447" si="36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3"/>
        <v>0</v>
      </c>
      <c r="G448" s="124">
        <f t="shared" si="34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260.57485225000005</v>
      </c>
      <c r="E449" s="127">
        <v>81.545755370000009</v>
      </c>
      <c r="F449" s="195">
        <f t="shared" ref="F449" si="37">+SUM(E449)-SUM(D449)</f>
        <v>-179.02909688000005</v>
      </c>
      <c r="G449" s="124">
        <f t="shared" ref="G449" si="38">IFERROR(F449/D449*100,0)</f>
        <v>-68.705439275558504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3"/>
        <v>0</v>
      </c>
      <c r="G450" s="120">
        <f t="shared" si="34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3"/>
        <v>0</v>
      </c>
      <c r="G451" s="120">
        <f t="shared" si="34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3"/>
        <v>0</v>
      </c>
      <c r="G452" s="120">
        <f t="shared" si="34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4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45" t="s">
        <v>690</v>
      </c>
      <c r="B457" s="345"/>
      <c r="C457" s="345"/>
      <c r="D457" s="345"/>
      <c r="E457" s="345"/>
      <c r="F457" s="345"/>
      <c r="G457" s="345"/>
      <c r="H457" s="345"/>
    </row>
    <row r="458" spans="1:8" x14ac:dyDescent="0.25">
      <c r="A458" s="345" t="s">
        <v>691</v>
      </c>
      <c r="B458" s="345"/>
      <c r="C458" s="345"/>
      <c r="D458" s="345"/>
      <c r="E458" s="345"/>
      <c r="F458" s="345"/>
      <c r="G458" s="345"/>
      <c r="H458" s="345"/>
    </row>
    <row r="459" spans="1:8" x14ac:dyDescent="0.25">
      <c r="A459" s="345" t="s">
        <v>712</v>
      </c>
      <c r="B459" s="345"/>
      <c r="C459" s="345"/>
      <c r="D459" s="345"/>
      <c r="E459" s="345"/>
      <c r="F459" s="345"/>
      <c r="G459" s="345"/>
      <c r="H459" s="345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9" s="5" customFormat="1" ht="16.5" thickBot="1" x14ac:dyDescent="0.3">
      <c r="A465" s="222" t="s">
        <v>714</v>
      </c>
      <c r="B465" s="2"/>
      <c r="C465" s="3"/>
      <c r="D465" s="3"/>
      <c r="E465" s="4"/>
      <c r="I465" s="265"/>
    </row>
    <row r="466" spans="1:9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736</v>
      </c>
      <c r="E466" s="309"/>
      <c r="F466" s="310" t="s">
        <v>11</v>
      </c>
      <c r="G466" s="309"/>
      <c r="H466" s="312" t="s">
        <v>12</v>
      </c>
      <c r="I466" s="265"/>
    </row>
    <row r="467" spans="1:9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I467" s="265"/>
    </row>
    <row r="468" spans="1:9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I468" s="265"/>
    </row>
    <row r="469" spans="1:9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980.46692749882266</v>
      </c>
      <c r="E469" s="228">
        <f>+E69</f>
        <v>429.62397098999998</v>
      </c>
      <c r="F469" s="90">
        <f t="shared" ref="F469:F474" si="39">+SUM(E469)-SUM(D469)</f>
        <v>-550.84295650882268</v>
      </c>
      <c r="G469" s="87">
        <f t="shared" ref="G469:G474" si="40">IFERROR(F469/D469*100,0)</f>
        <v>-56.18169680786955</v>
      </c>
      <c r="H469" s="229"/>
      <c r="I469" s="265"/>
    </row>
    <row r="470" spans="1:9" s="5" customFormat="1" x14ac:dyDescent="0.25">
      <c r="A470" s="236"/>
      <c r="B470" s="226" t="s">
        <v>717</v>
      </c>
      <c r="C470" s="20"/>
      <c r="D470" s="259"/>
      <c r="E470" s="86"/>
      <c r="F470" s="91">
        <f t="shared" si="39"/>
        <v>0</v>
      </c>
      <c r="G470" s="85">
        <f t="shared" si="40"/>
        <v>0</v>
      </c>
      <c r="H470" s="231"/>
      <c r="I470" s="265"/>
    </row>
    <row r="471" spans="1:9" s="5" customFormat="1" x14ac:dyDescent="0.25">
      <c r="A471" s="236"/>
      <c r="B471" s="226" t="s">
        <v>718</v>
      </c>
      <c r="C471" s="20" t="s">
        <v>716</v>
      </c>
      <c r="D471" s="259">
        <v>970.383060956534</v>
      </c>
      <c r="E471" s="86">
        <v>427.39688445000002</v>
      </c>
      <c r="F471" s="91">
        <f t="shared" si="39"/>
        <v>-542.98617650653398</v>
      </c>
      <c r="G471" s="85">
        <f t="shared" si="40"/>
        <v>-55.95585891321074</v>
      </c>
      <c r="H471" s="231"/>
      <c r="I471" s="265"/>
    </row>
    <row r="472" spans="1:9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9"/>
        <v>0</v>
      </c>
      <c r="G472" s="85">
        <f t="shared" si="40"/>
        <v>0</v>
      </c>
      <c r="H472" s="231"/>
      <c r="I472" s="265"/>
    </row>
    <row r="473" spans="1:9" s="5" customFormat="1" x14ac:dyDescent="0.25">
      <c r="A473" s="236"/>
      <c r="B473" s="226" t="s">
        <v>720</v>
      </c>
      <c r="C473" s="20" t="s">
        <v>716</v>
      </c>
      <c r="D473" s="259">
        <v>10.083866542288515</v>
      </c>
      <c r="E473" s="86">
        <v>2.2270865400000002</v>
      </c>
      <c r="F473" s="91">
        <f t="shared" si="39"/>
        <v>-7.8567800022885148</v>
      </c>
      <c r="G473" s="85">
        <f t="shared" si="40"/>
        <v>-77.914359232539326</v>
      </c>
      <c r="H473" s="231"/>
      <c r="I473" s="265"/>
    </row>
    <row r="474" spans="1:9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9"/>
        <v>0</v>
      </c>
      <c r="G474" s="88">
        <f t="shared" si="40"/>
        <v>0</v>
      </c>
      <c r="H474" s="233"/>
      <c r="I474" s="265"/>
    </row>
    <row r="475" spans="1:9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I475" s="265"/>
    </row>
    <row r="476" spans="1:9" s="5" customFormat="1" ht="2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I476" s="265"/>
    </row>
    <row r="477" spans="1:9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77.188535000000002</v>
      </c>
      <c r="E477" s="228">
        <f>+E382</f>
        <v>0</v>
      </c>
      <c r="F477" s="90">
        <f t="shared" ref="F477:F480" si="41">+SUM(E477)-SUM(D477)</f>
        <v>-77.188535000000002</v>
      </c>
      <c r="G477" s="87">
        <f t="shared" ref="G477:G480" si="42">IFERROR(F477/D477*100,0)</f>
        <v>-100</v>
      </c>
      <c r="H477" s="241"/>
      <c r="I477" s="265"/>
    </row>
    <row r="478" spans="1:9" s="5" customFormat="1" x14ac:dyDescent="0.25">
      <c r="A478" s="236"/>
      <c r="B478" s="25" t="s">
        <v>722</v>
      </c>
      <c r="C478" s="20"/>
      <c r="D478" s="230"/>
      <c r="E478" s="86"/>
      <c r="F478" s="91">
        <f t="shared" si="41"/>
        <v>0</v>
      </c>
      <c r="G478" s="85">
        <f t="shared" si="42"/>
        <v>0</v>
      </c>
      <c r="H478" s="242"/>
      <c r="I478" s="265"/>
    </row>
    <row r="479" spans="1:9" s="5" customFormat="1" x14ac:dyDescent="0.25">
      <c r="A479" s="236"/>
      <c r="B479" s="25" t="s">
        <v>723</v>
      </c>
      <c r="C479" s="20" t="s">
        <v>716</v>
      </c>
      <c r="D479" s="230">
        <f>+D480+D490</f>
        <v>262.01775742457664</v>
      </c>
      <c r="E479" s="86">
        <v>17.277450000000002</v>
      </c>
      <c r="F479" s="91">
        <f t="shared" si="41"/>
        <v>-244.74030742457666</v>
      </c>
      <c r="G479" s="85">
        <f t="shared" si="42"/>
        <v>-93.406000352867906</v>
      </c>
      <c r="H479" s="242"/>
      <c r="I479" s="265"/>
    </row>
    <row r="480" spans="1:9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262.01775742457664</v>
      </c>
      <c r="E480" s="88">
        <v>17.277450000000002</v>
      </c>
      <c r="F480" s="92">
        <f t="shared" si="41"/>
        <v>-244.74030742457666</v>
      </c>
      <c r="G480" s="88">
        <f t="shared" si="42"/>
        <v>-93.406000352867906</v>
      </c>
      <c r="H480" s="243"/>
      <c r="I480" s="265"/>
    </row>
    <row r="481" spans="1:9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I481" s="265"/>
    </row>
    <row r="482" spans="1:9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809.87404279999998</v>
      </c>
      <c r="E482" s="228">
        <f>+E406</f>
        <v>73.683839070000019</v>
      </c>
      <c r="F482" s="90">
        <f t="shared" ref="F482:F485" si="43">+SUM(E482)-SUM(D482)</f>
        <v>-736.19020373000001</v>
      </c>
      <c r="G482" s="87">
        <f t="shared" ref="G482:G485" si="44">IFERROR(F482/D482*100,0)</f>
        <v>-90.901814951958357</v>
      </c>
      <c r="H482" s="241"/>
      <c r="I482" s="265"/>
    </row>
    <row r="483" spans="1:9" s="5" customFormat="1" x14ac:dyDescent="0.25">
      <c r="A483" s="236"/>
      <c r="B483" s="25" t="s">
        <v>725</v>
      </c>
      <c r="C483" s="20"/>
      <c r="D483" s="97"/>
      <c r="E483" s="86"/>
      <c r="F483" s="91">
        <f t="shared" si="43"/>
        <v>0</v>
      </c>
      <c r="G483" s="85">
        <f t="shared" si="44"/>
        <v>0</v>
      </c>
      <c r="H483" s="242"/>
      <c r="I483" s="265"/>
    </row>
    <row r="484" spans="1:9" s="5" customFormat="1" x14ac:dyDescent="0.25">
      <c r="A484" s="236"/>
      <c r="B484" s="25" t="s">
        <v>726</v>
      </c>
      <c r="C484" s="20" t="s">
        <v>716</v>
      </c>
      <c r="D484" s="97">
        <f>+D489</f>
        <v>966.6299115940044</v>
      </c>
      <c r="E484" s="86">
        <f>+E489</f>
        <v>424.31895831102293</v>
      </c>
      <c r="F484" s="91">
        <f t="shared" si="43"/>
        <v>-542.31095328298147</v>
      </c>
      <c r="G484" s="85">
        <f t="shared" si="44"/>
        <v>-56.103266284062428</v>
      </c>
      <c r="H484" s="242"/>
      <c r="I484" s="265"/>
    </row>
    <row r="485" spans="1:9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3"/>
        <v>0</v>
      </c>
      <c r="G485" s="88">
        <f t="shared" si="44"/>
        <v>0</v>
      </c>
      <c r="H485" s="243"/>
      <c r="I485" s="265"/>
    </row>
    <row r="486" spans="1:9" s="5" customFormat="1" ht="16.5" thickBot="1" x14ac:dyDescent="0.3">
      <c r="A486" s="1"/>
      <c r="B486" s="2"/>
      <c r="C486" s="3"/>
      <c r="D486" s="4"/>
      <c r="E486" s="4"/>
      <c r="F486" s="67"/>
      <c r="I486" s="265"/>
    </row>
    <row r="487" spans="1:9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976.44129781870186</v>
      </c>
      <c r="E487" s="228">
        <v>426.47029184909252</v>
      </c>
      <c r="F487" s="90">
        <f t="shared" ref="F487:F492" si="45">+SUM(E487)-SUM(D487)</f>
        <v>-549.97100596960934</v>
      </c>
      <c r="G487" s="87">
        <f t="shared" ref="G487:G492" si="46">IFERROR(F487/D487*100,0)</f>
        <v>-56.324021443808668</v>
      </c>
      <c r="H487" s="229"/>
      <c r="I487" s="265"/>
    </row>
    <row r="488" spans="1:9" s="5" customFormat="1" x14ac:dyDescent="0.25">
      <c r="A488" s="236"/>
      <c r="B488" s="226" t="s">
        <v>717</v>
      </c>
      <c r="C488" s="252"/>
      <c r="D488" s="230"/>
      <c r="E488" s="86"/>
      <c r="F488" s="91">
        <f t="shared" si="45"/>
        <v>0</v>
      </c>
      <c r="G488" s="85">
        <f t="shared" si="46"/>
        <v>0</v>
      </c>
      <c r="H488" s="231"/>
      <c r="I488" s="265"/>
    </row>
    <row r="489" spans="1:9" s="5" customFormat="1" x14ac:dyDescent="0.25">
      <c r="A489" s="236"/>
      <c r="B489" s="226" t="s">
        <v>718</v>
      </c>
      <c r="C489" s="252" t="s">
        <v>716</v>
      </c>
      <c r="D489" s="230">
        <v>966.6299115940044</v>
      </c>
      <c r="E489" s="86">
        <v>424.31895831102293</v>
      </c>
      <c r="F489" s="91">
        <f t="shared" si="45"/>
        <v>-542.31095328298147</v>
      </c>
      <c r="G489" s="85">
        <f t="shared" si="46"/>
        <v>-56.103266284062428</v>
      </c>
      <c r="H489" s="231"/>
      <c r="I489" s="265"/>
    </row>
    <row r="490" spans="1:9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5"/>
        <v>0</v>
      </c>
      <c r="G490" s="85">
        <f t="shared" si="46"/>
        <v>0</v>
      </c>
      <c r="H490" s="231"/>
      <c r="I490" s="265"/>
    </row>
    <row r="491" spans="1:9" s="5" customFormat="1" x14ac:dyDescent="0.25">
      <c r="A491" s="236"/>
      <c r="B491" s="226" t="s">
        <v>720</v>
      </c>
      <c r="C491" s="252" t="s">
        <v>716</v>
      </c>
      <c r="D491" s="230">
        <v>9.8113862246974524</v>
      </c>
      <c r="E491" s="86">
        <v>2.1513335380695646</v>
      </c>
      <c r="F491" s="91">
        <f t="shared" si="45"/>
        <v>-7.6600526866278873</v>
      </c>
      <c r="G491" s="85">
        <f t="shared" si="46"/>
        <v>-78.073092947312801</v>
      </c>
      <c r="H491" s="231"/>
      <c r="I491" s="265"/>
    </row>
    <row r="492" spans="1:9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5"/>
        <v>0</v>
      </c>
      <c r="G492" s="88">
        <f t="shared" si="46"/>
        <v>0</v>
      </c>
      <c r="H492" s="233"/>
      <c r="I492" s="265"/>
    </row>
    <row r="493" spans="1:9" s="5" customFormat="1" x14ac:dyDescent="0.25">
      <c r="A493" s="1"/>
      <c r="B493" s="2"/>
      <c r="C493" s="3"/>
      <c r="D493" s="225"/>
      <c r="E493" s="225"/>
      <c r="F493" s="137"/>
      <c r="I493" s="26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3"/>
  <sheetViews>
    <sheetView view="pageBreakPreview" zoomScale="55" zoomScaleNormal="70" zoomScaleSheetLayoutView="55" workbookViewId="0">
      <pane ySplit="21" topLeftCell="A422" activePane="bottomLeft" state="frozen"/>
      <selection activeCell="I1" sqref="I1:AA1048576"/>
      <selection pane="bottomLeft" activeCell="I1" sqref="I1:AA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16" style="263" bestFit="1" customWidth="1"/>
    <col min="10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0" t="s">
        <v>3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5">
      <c r="A7" s="331"/>
      <c r="B7" s="331"/>
      <c r="C7" s="331"/>
      <c r="D7" s="331"/>
      <c r="E7" s="331"/>
      <c r="F7" s="331"/>
      <c r="G7" s="331"/>
      <c r="H7" s="331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700</v>
      </c>
      <c r="C11" s="136"/>
      <c r="F11" s="138"/>
      <c r="G11" s="139"/>
      <c r="H11" s="143"/>
    </row>
    <row r="12" spans="1:8" x14ac:dyDescent="0.25">
      <c r="A12" s="332" t="s">
        <v>737</v>
      </c>
      <c r="B12" s="33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2" t="s">
        <v>730</v>
      </c>
      <c r="B14" s="342"/>
      <c r="C14" s="342"/>
      <c r="D14" s="342"/>
      <c r="E14" s="342"/>
      <c r="F14" s="342"/>
      <c r="G14" s="342"/>
      <c r="H14" s="342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9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9" ht="21" customHeight="1" thickBot="1" x14ac:dyDescent="0.3">
      <c r="A18" s="333" t="s">
        <v>6</v>
      </c>
      <c r="B18" s="333"/>
      <c r="C18" s="333"/>
      <c r="D18" s="333"/>
      <c r="E18" s="333"/>
      <c r="F18" s="333"/>
      <c r="G18" s="333"/>
      <c r="H18" s="333"/>
    </row>
    <row r="19" spans="1:9" s="144" customFormat="1" ht="66" customHeight="1" x14ac:dyDescent="0.25">
      <c r="A19" s="334" t="s">
        <v>7</v>
      </c>
      <c r="B19" s="336" t="s">
        <v>8</v>
      </c>
      <c r="C19" s="338" t="s">
        <v>9</v>
      </c>
      <c r="D19" s="327" t="s">
        <v>736</v>
      </c>
      <c r="E19" s="328"/>
      <c r="F19" s="329" t="s">
        <v>11</v>
      </c>
      <c r="G19" s="328"/>
      <c r="H19" s="340" t="s">
        <v>12</v>
      </c>
      <c r="I19" s="264"/>
    </row>
    <row r="20" spans="1:9" s="144" customFormat="1" ht="48" customHeight="1" x14ac:dyDescent="0.25">
      <c r="A20" s="335"/>
      <c r="B20" s="337"/>
      <c r="C20" s="339"/>
      <c r="D20" s="148" t="s">
        <v>13</v>
      </c>
      <c r="E20" s="147" t="s">
        <v>14</v>
      </c>
      <c r="F20" s="147" t="s">
        <v>15</v>
      </c>
      <c r="G20" s="148" t="s">
        <v>16</v>
      </c>
      <c r="H20" s="341"/>
      <c r="I20" s="264"/>
    </row>
    <row r="21" spans="1:9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I21" s="157"/>
    </row>
    <row r="22" spans="1:9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I22" s="157"/>
    </row>
    <row r="23" spans="1:9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11679.418899859977</v>
      </c>
      <c r="E23" s="116">
        <f>+E29+E31+E32+E37</f>
        <v>5598.2640000000001</v>
      </c>
      <c r="F23" s="116">
        <f>+SUM(E23)-SUM(D23)</f>
        <v>-6081.1548998599765</v>
      </c>
      <c r="G23" s="117">
        <f t="shared" ref="G23:G76" si="0">IFERROR(F23/D23*100,0)</f>
        <v>-52.067272798417072</v>
      </c>
      <c r="H23" s="118"/>
      <c r="I23" s="157"/>
    </row>
    <row r="24" spans="1:9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I24" s="157"/>
    </row>
    <row r="25" spans="1:9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I25" s="157"/>
    </row>
    <row r="26" spans="1:9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I26" s="157"/>
    </row>
    <row r="27" spans="1:9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I27" s="157"/>
    </row>
    <row r="28" spans="1:9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I28" s="157"/>
    </row>
    <row r="29" spans="1:9" s="153" customFormat="1" x14ac:dyDescent="0.25">
      <c r="A29" s="158" t="s">
        <v>32</v>
      </c>
      <c r="B29" s="159" t="s">
        <v>33</v>
      </c>
      <c r="C29" s="160" t="s">
        <v>21</v>
      </c>
      <c r="D29" s="124">
        <v>10208.978161727649</v>
      </c>
      <c r="E29" s="124">
        <v>5440.5950000000003</v>
      </c>
      <c r="F29" s="124">
        <f t="shared" si="1"/>
        <v>-4768.3831617276492</v>
      </c>
      <c r="G29" s="125">
        <f t="shared" si="0"/>
        <v>-46.707741814982029</v>
      </c>
      <c r="H29" s="122"/>
      <c r="I29" s="157"/>
    </row>
    <row r="30" spans="1:9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I30" s="157"/>
    </row>
    <row r="31" spans="1:9" s="153" customFormat="1" x14ac:dyDescent="0.25">
      <c r="A31" s="158" t="s">
        <v>36</v>
      </c>
      <c r="B31" s="159" t="s">
        <v>37</v>
      </c>
      <c r="C31" s="160" t="s">
        <v>21</v>
      </c>
      <c r="D31" s="124">
        <v>1164.757126385892</v>
      </c>
      <c r="E31" s="124">
        <v>83.2</v>
      </c>
      <c r="F31" s="124">
        <f t="shared" si="1"/>
        <v>-1081.5571263858919</v>
      </c>
      <c r="G31" s="125">
        <f t="shared" si="0"/>
        <v>-92.856879935290877</v>
      </c>
      <c r="H31" s="122"/>
      <c r="I31" s="157"/>
    </row>
    <row r="32" spans="1:9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I32" s="157"/>
    </row>
    <row r="33" spans="1:9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I33" s="157"/>
    </row>
    <row r="34" spans="1:9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I34" s="157"/>
    </row>
    <row r="35" spans="1:9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I35" s="157"/>
    </row>
    <row r="36" spans="1:9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I36" s="157"/>
    </row>
    <row r="37" spans="1:9" s="153" customFormat="1" x14ac:dyDescent="0.25">
      <c r="A37" s="158" t="s">
        <v>48</v>
      </c>
      <c r="B37" s="159" t="s">
        <v>49</v>
      </c>
      <c r="C37" s="160" t="s">
        <v>21</v>
      </c>
      <c r="D37" s="124">
        <v>305.68361174643582</v>
      </c>
      <c r="E37" s="124">
        <v>74.468999999999866</v>
      </c>
      <c r="F37" s="124">
        <f t="shared" si="1"/>
        <v>-231.21461174643593</v>
      </c>
      <c r="G37" s="125">
        <f t="shared" si="0"/>
        <v>-75.638536991059951</v>
      </c>
      <c r="H37" s="122"/>
      <c r="I37" s="157"/>
    </row>
    <row r="38" spans="1:9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9745.8846901430279</v>
      </c>
      <c r="E38" s="124">
        <f>+E44+E46+E47+E52</f>
        <v>4972.2299999999996</v>
      </c>
      <c r="F38" s="124">
        <f t="shared" si="1"/>
        <v>-4773.6546901430283</v>
      </c>
      <c r="G38" s="124">
        <f t="shared" si="0"/>
        <v>-48.98123507423697</v>
      </c>
      <c r="H38" s="122"/>
      <c r="I38" s="157"/>
    </row>
    <row r="39" spans="1:9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I39" s="157"/>
    </row>
    <row r="40" spans="1:9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I40" s="157"/>
    </row>
    <row r="41" spans="1:9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I41" s="157"/>
    </row>
    <row r="42" spans="1:9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I42" s="157"/>
    </row>
    <row r="43" spans="1:9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I43" s="157"/>
    </row>
    <row r="44" spans="1:9" s="153" customFormat="1" x14ac:dyDescent="0.25">
      <c r="A44" s="158" t="s">
        <v>57</v>
      </c>
      <c r="B44" s="159" t="s">
        <v>33</v>
      </c>
      <c r="C44" s="160" t="s">
        <v>21</v>
      </c>
      <c r="D44" s="124">
        <v>9369.3849778137228</v>
      </c>
      <c r="E44" s="124">
        <v>4884.5217093700003</v>
      </c>
      <c r="F44" s="124">
        <f t="shared" si="1"/>
        <v>-4484.8632684437225</v>
      </c>
      <c r="G44" s="124">
        <f t="shared" si="0"/>
        <v>-47.867210911534478</v>
      </c>
      <c r="H44" s="122"/>
      <c r="I44" s="157"/>
    </row>
    <row r="45" spans="1:9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I45" s="157"/>
    </row>
    <row r="46" spans="1:9" s="153" customFormat="1" x14ac:dyDescent="0.25">
      <c r="A46" s="158" t="s">
        <v>59</v>
      </c>
      <c r="B46" s="159" t="s">
        <v>37</v>
      </c>
      <c r="C46" s="160" t="s">
        <v>21</v>
      </c>
      <c r="D46" s="124">
        <v>94.573447869262992</v>
      </c>
      <c r="E46" s="124">
        <v>31.085999999999999</v>
      </c>
      <c r="F46" s="124">
        <f t="shared" si="1"/>
        <v>-63.487447869262994</v>
      </c>
      <c r="G46" s="124">
        <f t="shared" si="0"/>
        <v>-67.130309087416535</v>
      </c>
      <c r="H46" s="122"/>
      <c r="I46" s="157"/>
    </row>
    <row r="47" spans="1:9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3.7629100000000004E-3</v>
      </c>
      <c r="F47" s="124">
        <f t="shared" si="1"/>
        <v>3.7629100000000004E-3</v>
      </c>
      <c r="G47" s="124">
        <f t="shared" si="0"/>
        <v>0</v>
      </c>
      <c r="H47" s="122"/>
      <c r="I47" s="157"/>
    </row>
    <row r="48" spans="1:9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I48" s="157"/>
    </row>
    <row r="49" spans="1:9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I49" s="157"/>
    </row>
    <row r="50" spans="1:9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I50" s="157"/>
    </row>
    <row r="51" spans="1:9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I51" s="157"/>
    </row>
    <row r="52" spans="1:9" s="153" customFormat="1" x14ac:dyDescent="0.25">
      <c r="A52" s="158" t="s">
        <v>65</v>
      </c>
      <c r="B52" s="159" t="s">
        <v>49</v>
      </c>
      <c r="C52" s="160" t="s">
        <v>21</v>
      </c>
      <c r="D52" s="124">
        <v>281.92626446004283</v>
      </c>
      <c r="E52" s="124">
        <v>56.618527719999285</v>
      </c>
      <c r="F52" s="124">
        <f t="shared" si="1"/>
        <v>-225.30773674004354</v>
      </c>
      <c r="G52" s="124">
        <f t="shared" si="0"/>
        <v>-79.917256794631214</v>
      </c>
      <c r="H52" s="122"/>
      <c r="I52" s="157"/>
    </row>
    <row r="53" spans="1:9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2699.22493214221</v>
      </c>
      <c r="E53" s="124">
        <f>+E54+E55+E60+E61</f>
        <v>1184.2750917500005</v>
      </c>
      <c r="F53" s="124">
        <f t="shared" si="1"/>
        <v>-1514.9498403922096</v>
      </c>
      <c r="G53" s="124">
        <f t="shared" si="0"/>
        <v>-56.125364816850833</v>
      </c>
      <c r="H53" s="122"/>
      <c r="I53" s="157"/>
    </row>
    <row r="54" spans="1:9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I54" s="157"/>
    </row>
    <row r="55" spans="1:9" s="153" customFormat="1" x14ac:dyDescent="0.25">
      <c r="A55" s="158" t="s">
        <v>54</v>
      </c>
      <c r="B55" s="162" t="s">
        <v>69</v>
      </c>
      <c r="C55" s="160" t="s">
        <v>21</v>
      </c>
      <c r="D55" s="124">
        <v>1998.4852469368175</v>
      </c>
      <c r="E55" s="124">
        <v>993.54410178000001</v>
      </c>
      <c r="F55" s="124">
        <f t="shared" si="1"/>
        <v>-1004.9411451568175</v>
      </c>
      <c r="G55" s="124">
        <f t="shared" si="0"/>
        <v>-50.28514204431297</v>
      </c>
      <c r="H55" s="122"/>
      <c r="I55" s="157"/>
    </row>
    <row r="56" spans="1:9" s="153" customFormat="1" x14ac:dyDescent="0.25">
      <c r="A56" s="158" t="s">
        <v>70</v>
      </c>
      <c r="B56" s="165" t="s">
        <v>71</v>
      </c>
      <c r="C56" s="160" t="s">
        <v>21</v>
      </c>
      <c r="D56" s="124">
        <v>1998.4852469368175</v>
      </c>
      <c r="E56" s="124">
        <v>993.54410178000001</v>
      </c>
      <c r="F56" s="124">
        <f t="shared" si="1"/>
        <v>-1004.9411451568175</v>
      </c>
      <c r="G56" s="124">
        <f t="shared" si="0"/>
        <v>-50.28514204431297</v>
      </c>
      <c r="H56" s="122"/>
      <c r="I56" s="157"/>
    </row>
    <row r="57" spans="1:9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1971.6355147055829</v>
      </c>
      <c r="E57" s="124">
        <v>978.12900000000002</v>
      </c>
      <c r="F57" s="124">
        <f t="shared" si="1"/>
        <v>-993.50651470558284</v>
      </c>
      <c r="G57" s="124">
        <f t="shared" si="0"/>
        <v>-50.389968495467052</v>
      </c>
      <c r="H57" s="122"/>
      <c r="I57" s="157"/>
    </row>
    <row r="58" spans="1:9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I58" s="157"/>
    </row>
    <row r="59" spans="1:9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I59" s="157"/>
    </row>
    <row r="60" spans="1:9" s="153" customFormat="1" x14ac:dyDescent="0.25">
      <c r="A60" s="158" t="s">
        <v>55</v>
      </c>
      <c r="B60" s="162" t="s">
        <v>78</v>
      </c>
      <c r="C60" s="160" t="s">
        <v>21</v>
      </c>
      <c r="D60" s="124">
        <v>291.4184362096446</v>
      </c>
      <c r="E60" s="124">
        <v>78.992325760000043</v>
      </c>
      <c r="F60" s="124">
        <f t="shared" si="1"/>
        <v>-212.42611044964457</v>
      </c>
      <c r="G60" s="124">
        <f t="shared" si="0"/>
        <v>-72.893847490426637</v>
      </c>
      <c r="H60" s="122"/>
      <c r="I60" s="157"/>
    </row>
    <row r="61" spans="1:9" s="153" customFormat="1" x14ac:dyDescent="0.25">
      <c r="A61" s="158" t="s">
        <v>79</v>
      </c>
      <c r="B61" s="162" t="s">
        <v>80</v>
      </c>
      <c r="C61" s="160" t="s">
        <v>21</v>
      </c>
      <c r="D61" s="124">
        <v>409.32124899574825</v>
      </c>
      <c r="E61" s="124">
        <v>111.73866421000041</v>
      </c>
      <c r="F61" s="124">
        <f t="shared" si="1"/>
        <v>-297.58258478574783</v>
      </c>
      <c r="G61" s="124">
        <f t="shared" si="0"/>
        <v>-72.701474823467791</v>
      </c>
      <c r="H61" s="122"/>
      <c r="I61" s="157"/>
    </row>
    <row r="62" spans="1:9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2559.1069798609292</v>
      </c>
      <c r="E62" s="124">
        <f>+E63+E64+E66+E67</f>
        <v>1509.5183781099997</v>
      </c>
      <c r="F62" s="124">
        <f t="shared" si="1"/>
        <v>-1049.5886017509295</v>
      </c>
      <c r="G62" s="124">
        <f t="shared" si="0"/>
        <v>-41.013861867078639</v>
      </c>
      <c r="H62" s="122"/>
      <c r="I62" s="157"/>
    </row>
    <row r="63" spans="1:9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2234.8057688699996</v>
      </c>
      <c r="E63" s="124">
        <v>1229.81</v>
      </c>
      <c r="F63" s="124">
        <f t="shared" si="1"/>
        <v>-1004.9957688699997</v>
      </c>
      <c r="G63" s="124">
        <f t="shared" si="0"/>
        <v>-44.970161741535271</v>
      </c>
      <c r="H63" s="122"/>
      <c r="I63" s="157"/>
    </row>
    <row r="64" spans="1:9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152.50404881029388</v>
      </c>
      <c r="E64" s="124">
        <v>222.48099999999999</v>
      </c>
      <c r="F64" s="124">
        <f t="shared" si="1"/>
        <v>69.976951189706114</v>
      </c>
      <c r="G64" s="124">
        <f t="shared" si="0"/>
        <v>45.885307134863908</v>
      </c>
      <c r="H64" s="122"/>
      <c r="I64" s="157"/>
    </row>
    <row r="65" spans="1:9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I65" s="157"/>
    </row>
    <row r="66" spans="1:9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I66" s="157"/>
    </row>
    <row r="67" spans="1:9" s="153" customFormat="1" x14ac:dyDescent="0.25">
      <c r="A67" s="158" t="s">
        <v>91</v>
      </c>
      <c r="B67" s="162" t="s">
        <v>92</v>
      </c>
      <c r="C67" s="160" t="s">
        <v>21</v>
      </c>
      <c r="D67" s="124">
        <v>171.7971621806355</v>
      </c>
      <c r="E67" s="124">
        <v>57.22737810999979</v>
      </c>
      <c r="F67" s="124">
        <f t="shared" si="1"/>
        <v>-114.56978407063571</v>
      </c>
      <c r="G67" s="124">
        <f t="shared" si="0"/>
        <v>-66.688985205804343</v>
      </c>
      <c r="H67" s="122"/>
      <c r="I67" s="157"/>
    </row>
    <row r="68" spans="1:9" s="153" customFormat="1" x14ac:dyDescent="0.25">
      <c r="A68" s="158" t="s">
        <v>93</v>
      </c>
      <c r="B68" s="161" t="s">
        <v>94</v>
      </c>
      <c r="C68" s="160" t="s">
        <v>21</v>
      </c>
      <c r="D68" s="124">
        <v>3435.8432219156762</v>
      </c>
      <c r="E68" s="124">
        <v>1864.6569999999999</v>
      </c>
      <c r="F68" s="124">
        <f t="shared" si="1"/>
        <v>-1571.1862219156762</v>
      </c>
      <c r="G68" s="124">
        <f t="shared" si="0"/>
        <v>-45.729275768282911</v>
      </c>
      <c r="H68" s="122"/>
      <c r="I68" s="157"/>
    </row>
    <row r="69" spans="1:9" s="153" customFormat="1" x14ac:dyDescent="0.25">
      <c r="A69" s="158" t="s">
        <v>95</v>
      </c>
      <c r="B69" s="161" t="s">
        <v>96</v>
      </c>
      <c r="C69" s="160" t="s">
        <v>21</v>
      </c>
      <c r="D69" s="124">
        <v>648.90497344736355</v>
      </c>
      <c r="E69" s="124">
        <v>245.50478229999996</v>
      </c>
      <c r="F69" s="124">
        <f t="shared" si="1"/>
        <v>-403.40019114736356</v>
      </c>
      <c r="G69" s="124">
        <f t="shared" si="0"/>
        <v>-62.166296708170584</v>
      </c>
      <c r="H69" s="122"/>
      <c r="I69" s="157"/>
    </row>
    <row r="70" spans="1:9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42.143820497302059</v>
      </c>
      <c r="E70" s="124">
        <f>+E71+E72</f>
        <v>11.185</v>
      </c>
      <c r="F70" s="124">
        <f t="shared" si="1"/>
        <v>-30.958820497302057</v>
      </c>
      <c r="G70" s="124">
        <f t="shared" si="0"/>
        <v>-73.459928720235425</v>
      </c>
      <c r="H70" s="122"/>
      <c r="I70" s="157"/>
    </row>
    <row r="71" spans="1:9" s="153" customFormat="1" x14ac:dyDescent="0.25">
      <c r="A71" s="158" t="s">
        <v>99</v>
      </c>
      <c r="B71" s="162" t="s">
        <v>100</v>
      </c>
      <c r="C71" s="160" t="s">
        <v>21</v>
      </c>
      <c r="D71" s="124">
        <v>38.725250660778727</v>
      </c>
      <c r="E71" s="124">
        <v>9.1716641999999986</v>
      </c>
      <c r="F71" s="124">
        <f t="shared" si="1"/>
        <v>-29.553586460778728</v>
      </c>
      <c r="G71" s="124">
        <f t="shared" si="0"/>
        <v>-76.316062405015899</v>
      </c>
      <c r="H71" s="122"/>
      <c r="I71" s="157"/>
    </row>
    <row r="72" spans="1:9" s="153" customFormat="1" x14ac:dyDescent="0.25">
      <c r="A72" s="158" t="s">
        <v>101</v>
      </c>
      <c r="B72" s="162" t="s">
        <v>102</v>
      </c>
      <c r="C72" s="160" t="s">
        <v>21</v>
      </c>
      <c r="D72" s="124">
        <v>3.4185698365233321</v>
      </c>
      <c r="E72" s="124">
        <v>2.0133358000000019</v>
      </c>
      <c r="F72" s="124">
        <f t="shared" si="1"/>
        <v>-1.4052340365233302</v>
      </c>
      <c r="G72" s="124">
        <f t="shared" si="0"/>
        <v>-41.105904039463645</v>
      </c>
      <c r="H72" s="122"/>
      <c r="I72" s="157"/>
    </row>
    <row r="73" spans="1:9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360.66076227954693</v>
      </c>
      <c r="E73" s="85">
        <f>+E38-E53-E62-E68-E69-E70</f>
        <v>157.08974783999949</v>
      </c>
      <c r="F73" s="124">
        <f t="shared" si="1"/>
        <v>-203.57101443954744</v>
      </c>
      <c r="G73" s="124">
        <f t="shared" si="0"/>
        <v>-56.443904003552305</v>
      </c>
      <c r="H73" s="122"/>
      <c r="I73" s="157"/>
    </row>
    <row r="74" spans="1:9" s="153" customFormat="1" x14ac:dyDescent="0.25">
      <c r="A74" s="158" t="s">
        <v>105</v>
      </c>
      <c r="B74" s="162" t="s">
        <v>106</v>
      </c>
      <c r="C74" s="160" t="s">
        <v>21</v>
      </c>
      <c r="D74" s="124">
        <v>252.92813885375955</v>
      </c>
      <c r="E74" s="124">
        <v>102.01618570001355</v>
      </c>
      <c r="F74" s="124">
        <f t="shared" si="1"/>
        <v>-150.911953153746</v>
      </c>
      <c r="G74" s="124">
        <f t="shared" si="0"/>
        <v>-59.665940625531491</v>
      </c>
      <c r="H74" s="122"/>
      <c r="I74" s="157"/>
    </row>
    <row r="75" spans="1:9" s="153" customFormat="1" x14ac:dyDescent="0.25">
      <c r="A75" s="158" t="s">
        <v>107</v>
      </c>
      <c r="B75" s="162" t="s">
        <v>108</v>
      </c>
      <c r="C75" s="160" t="s">
        <v>21</v>
      </c>
      <c r="D75" s="124">
        <v>1.1144563486075048</v>
      </c>
      <c r="E75" s="124">
        <v>4.292045000000002E-2</v>
      </c>
      <c r="F75" s="124">
        <f t="shared" si="1"/>
        <v>-1.0715358986075048</v>
      </c>
      <c r="G75" s="124">
        <f t="shared" si="0"/>
        <v>-96.14875449777567</v>
      </c>
      <c r="H75" s="122"/>
      <c r="I75" s="157"/>
    </row>
    <row r="76" spans="1:9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106.61816707717988</v>
      </c>
      <c r="E76" s="127">
        <f>+E73-E74-E75</f>
        <v>55.030641689985941</v>
      </c>
      <c r="F76" s="127">
        <f t="shared" si="1"/>
        <v>-51.587525387193935</v>
      </c>
      <c r="G76" s="127">
        <f t="shared" si="0"/>
        <v>-48.385305057673911</v>
      </c>
      <c r="H76" s="128"/>
      <c r="I76" s="157"/>
    </row>
    <row r="77" spans="1:9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I77" s="157"/>
    </row>
    <row r="78" spans="1:9" s="153" customFormat="1" x14ac:dyDescent="0.25">
      <c r="A78" s="158" t="s">
        <v>113</v>
      </c>
      <c r="B78" s="162" t="s">
        <v>707</v>
      </c>
      <c r="C78" s="160" t="s">
        <v>21</v>
      </c>
      <c r="D78" s="124">
        <v>1115.7894083736942</v>
      </c>
      <c r="E78" s="124">
        <v>528.75249251231071</v>
      </c>
      <c r="F78" s="124">
        <f t="shared" si="1"/>
        <v>-587.03691586138348</v>
      </c>
      <c r="G78" s="124">
        <f t="shared" ref="G78:G141" si="2">IFERROR(F78/D78*100,0)</f>
        <v>-52.611802142575655</v>
      </c>
      <c r="H78" s="122"/>
      <c r="I78" s="157"/>
    </row>
    <row r="79" spans="1:9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4.0000000000000001E-3</v>
      </c>
      <c r="F79" s="124">
        <f t="shared" si="1"/>
        <v>4.0000000000000001E-3</v>
      </c>
      <c r="G79" s="124">
        <f t="shared" si="2"/>
        <v>0</v>
      </c>
      <c r="H79" s="122"/>
      <c r="I79" s="157"/>
    </row>
    <row r="80" spans="1:9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552.62564254169467</v>
      </c>
      <c r="E80" s="130">
        <v>360.245</v>
      </c>
      <c r="F80" s="127">
        <f t="shared" si="1"/>
        <v>-192.38064254169467</v>
      </c>
      <c r="G80" s="130">
        <f t="shared" si="2"/>
        <v>-34.812109271093021</v>
      </c>
      <c r="H80" s="131"/>
      <c r="I80" s="157"/>
    </row>
    <row r="81" spans="1:9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1933.5342097169487</v>
      </c>
      <c r="E81" s="132">
        <f>+E23-E38</f>
        <v>626.03400000000056</v>
      </c>
      <c r="F81" s="116">
        <f t="shared" si="1"/>
        <v>-1307.5002097169481</v>
      </c>
      <c r="G81" s="132">
        <f t="shared" si="2"/>
        <v>-67.622295129102156</v>
      </c>
      <c r="H81" s="133"/>
      <c r="I81" s="157"/>
    </row>
    <row r="82" spans="1:9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I82" s="157"/>
    </row>
    <row r="83" spans="1:9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I83" s="157"/>
    </row>
    <row r="84" spans="1:9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I84" s="157"/>
    </row>
    <row r="85" spans="1:9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I85" s="157"/>
    </row>
    <row r="86" spans="1:9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I86" s="157"/>
    </row>
    <row r="87" spans="1:9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839.59318391392662</v>
      </c>
      <c r="E87" s="124">
        <f>+E29-E44</f>
        <v>556.07329062999997</v>
      </c>
      <c r="F87" s="124">
        <f t="shared" si="1"/>
        <v>-283.51989328392665</v>
      </c>
      <c r="G87" s="124">
        <f t="shared" si="2"/>
        <v>-33.768722604707627</v>
      </c>
      <c r="H87" s="122"/>
      <c r="I87" s="157"/>
    </row>
    <row r="88" spans="1:9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I88" s="157"/>
    </row>
    <row r="89" spans="1:9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1070.183678516629</v>
      </c>
      <c r="E89" s="124">
        <f t="shared" ref="E89:E90" si="5">+E31-E46</f>
        <v>52.114000000000004</v>
      </c>
      <c r="F89" s="124">
        <f t="shared" si="3"/>
        <v>-1018.069678516629</v>
      </c>
      <c r="G89" s="124">
        <f t="shared" si="2"/>
        <v>-95.130368641742436</v>
      </c>
      <c r="H89" s="122"/>
      <c r="I89" s="157"/>
    </row>
    <row r="90" spans="1:9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-3.7629100000000004E-3</v>
      </c>
      <c r="F90" s="124">
        <f t="shared" si="3"/>
        <v>-3.7629100000000004E-3</v>
      </c>
      <c r="G90" s="124">
        <f t="shared" si="2"/>
        <v>0</v>
      </c>
      <c r="H90" s="122"/>
      <c r="I90" s="157"/>
    </row>
    <row r="91" spans="1:9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I91" s="157"/>
    </row>
    <row r="92" spans="1:9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I92" s="157"/>
    </row>
    <row r="93" spans="1:9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I93" s="157"/>
    </row>
    <row r="94" spans="1:9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I94" s="157"/>
    </row>
    <row r="95" spans="1:9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23.757347286392985</v>
      </c>
      <c r="E95" s="124">
        <f>+E37-E52</f>
        <v>17.850472280000581</v>
      </c>
      <c r="F95" s="124">
        <f t="shared" si="3"/>
        <v>-5.9068750063924043</v>
      </c>
      <c r="G95" s="124">
        <f t="shared" si="2"/>
        <v>-24.863360943397776</v>
      </c>
      <c r="H95" s="122"/>
      <c r="I95" s="157"/>
    </row>
    <row r="96" spans="1:9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-913.3145007384602</v>
      </c>
      <c r="E96" s="124">
        <f>+E97-E103</f>
        <v>-559.79300000000012</v>
      </c>
      <c r="F96" s="124">
        <f t="shared" si="3"/>
        <v>353.52150073846008</v>
      </c>
      <c r="G96" s="124">
        <f t="shared" si="2"/>
        <v>-38.707531792457075</v>
      </c>
      <c r="H96" s="122"/>
      <c r="I96" s="157"/>
    </row>
    <row r="97" spans="1:9" s="153" customFormat="1" x14ac:dyDescent="0.25">
      <c r="A97" s="158" t="s">
        <v>137</v>
      </c>
      <c r="B97" s="161" t="s">
        <v>138</v>
      </c>
      <c r="C97" s="160" t="s">
        <v>21</v>
      </c>
      <c r="D97" s="124">
        <v>250.96707998736755</v>
      </c>
      <c r="E97" s="124">
        <v>499.53899999999999</v>
      </c>
      <c r="F97" s="124">
        <f t="shared" si="3"/>
        <v>248.57192001263243</v>
      </c>
      <c r="G97" s="124">
        <f t="shared" si="2"/>
        <v>99.045627827021903</v>
      </c>
      <c r="H97" s="122"/>
      <c r="I97" s="157"/>
    </row>
    <row r="98" spans="1:9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I98" s="157"/>
    </row>
    <row r="99" spans="1:9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1.2264059999999999E-2</v>
      </c>
      <c r="F99" s="124">
        <f t="shared" si="3"/>
        <v>1.2264059999999999E-2</v>
      </c>
      <c r="G99" s="124">
        <f t="shared" si="2"/>
        <v>0</v>
      </c>
      <c r="H99" s="122"/>
      <c r="I99" s="157"/>
    </row>
    <row r="100" spans="1:9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0.50879340000000228</v>
      </c>
      <c r="F100" s="124">
        <f t="shared" si="3"/>
        <v>0.50879340000000228</v>
      </c>
      <c r="G100" s="124">
        <f t="shared" si="2"/>
        <v>0</v>
      </c>
      <c r="H100" s="122"/>
      <c r="I100" s="157"/>
    </row>
    <row r="101" spans="1:9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52.710081120000005</v>
      </c>
      <c r="F101" s="124">
        <f t="shared" si="3"/>
        <v>52.710081120000005</v>
      </c>
      <c r="G101" s="124">
        <f t="shared" si="2"/>
        <v>0</v>
      </c>
      <c r="H101" s="122"/>
      <c r="I101" s="157"/>
    </row>
    <row r="102" spans="1:9" s="153" customFormat="1" x14ac:dyDescent="0.25">
      <c r="A102" s="158" t="s">
        <v>147</v>
      </c>
      <c r="B102" s="162" t="s">
        <v>148</v>
      </c>
      <c r="C102" s="160" t="s">
        <v>21</v>
      </c>
      <c r="D102" s="124">
        <v>250.96707998736755</v>
      </c>
      <c r="E102" s="124">
        <v>499.01794253999998</v>
      </c>
      <c r="F102" s="124">
        <f t="shared" si="3"/>
        <v>248.05086255263242</v>
      </c>
      <c r="G102" s="124">
        <f t="shared" si="2"/>
        <v>98.838007983006406</v>
      </c>
      <c r="H102" s="122"/>
      <c r="I102" s="157"/>
    </row>
    <row r="103" spans="1:9" s="153" customFormat="1" x14ac:dyDescent="0.25">
      <c r="A103" s="158" t="s">
        <v>149</v>
      </c>
      <c r="B103" s="161" t="s">
        <v>104</v>
      </c>
      <c r="C103" s="160" t="s">
        <v>21</v>
      </c>
      <c r="D103" s="124">
        <v>1164.2815807258278</v>
      </c>
      <c r="E103" s="124">
        <v>1059.3320000000001</v>
      </c>
      <c r="F103" s="124">
        <f t="shared" si="3"/>
        <v>-104.94958072582767</v>
      </c>
      <c r="G103" s="124">
        <f t="shared" si="2"/>
        <v>-9.0141064209227455</v>
      </c>
      <c r="H103" s="122"/>
      <c r="I103" s="157"/>
    </row>
    <row r="104" spans="1:9" s="153" customFormat="1" x14ac:dyDescent="0.25">
      <c r="A104" s="158" t="s">
        <v>150</v>
      </c>
      <c r="B104" s="162" t="s">
        <v>151</v>
      </c>
      <c r="C104" s="160" t="s">
        <v>21</v>
      </c>
      <c r="D104" s="124">
        <v>20.160719558367681</v>
      </c>
      <c r="E104" s="124">
        <v>10.311911499999999</v>
      </c>
      <c r="F104" s="124">
        <f t="shared" si="3"/>
        <v>-9.8488080583676822</v>
      </c>
      <c r="G104" s="124">
        <f t="shared" si="2"/>
        <v>-48.851470950003602</v>
      </c>
      <c r="H104" s="122"/>
      <c r="I104" s="157"/>
    </row>
    <row r="105" spans="1:9" s="153" customFormat="1" x14ac:dyDescent="0.25">
      <c r="A105" s="158" t="s">
        <v>152</v>
      </c>
      <c r="B105" s="162" t="s">
        <v>153</v>
      </c>
      <c r="C105" s="160" t="s">
        <v>21</v>
      </c>
      <c r="D105" s="124">
        <v>1110.4480996928271</v>
      </c>
      <c r="E105" s="124">
        <v>825.65</v>
      </c>
      <c r="F105" s="124">
        <f t="shared" si="3"/>
        <v>-284.79809969282712</v>
      </c>
      <c r="G105" s="124">
        <f t="shared" si="2"/>
        <v>-25.647132880105623</v>
      </c>
      <c r="H105" s="122"/>
      <c r="I105" s="157"/>
    </row>
    <row r="106" spans="1:9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39.636683120000001</v>
      </c>
      <c r="F106" s="124">
        <f t="shared" si="3"/>
        <v>39.636683120000001</v>
      </c>
      <c r="G106" s="124">
        <f t="shared" si="2"/>
        <v>0</v>
      </c>
      <c r="H106" s="122"/>
      <c r="I106" s="157"/>
    </row>
    <row r="107" spans="1:9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87.478157249999995</v>
      </c>
      <c r="F107" s="124">
        <f t="shared" si="3"/>
        <v>87.478157249999995</v>
      </c>
      <c r="G107" s="124">
        <f t="shared" si="2"/>
        <v>0</v>
      </c>
      <c r="H107" s="122"/>
      <c r="I107" s="157"/>
    </row>
    <row r="108" spans="1:9" s="153" customFormat="1" x14ac:dyDescent="0.25">
      <c r="A108" s="158" t="s">
        <v>158</v>
      </c>
      <c r="B108" s="162" t="s">
        <v>159</v>
      </c>
      <c r="C108" s="160" t="s">
        <v>21</v>
      </c>
      <c r="D108" s="124">
        <v>33.672761474632992</v>
      </c>
      <c r="E108" s="124">
        <v>183.73340538000019</v>
      </c>
      <c r="F108" s="124">
        <f t="shared" si="3"/>
        <v>150.06064390536721</v>
      </c>
      <c r="G108" s="124">
        <f t="shared" si="2"/>
        <v>445.64400819461679</v>
      </c>
      <c r="H108" s="122"/>
      <c r="I108" s="157"/>
    </row>
    <row r="109" spans="1:9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1020.2197089784885</v>
      </c>
      <c r="E109" s="124">
        <f>+E81+E96</f>
        <v>66.24100000000044</v>
      </c>
      <c r="F109" s="124">
        <f t="shared" si="3"/>
        <v>-953.97870897848804</v>
      </c>
      <c r="G109" s="124">
        <f t="shared" si="2"/>
        <v>-93.507182872763224</v>
      </c>
      <c r="H109" s="122"/>
      <c r="I109" s="157"/>
    </row>
    <row r="110" spans="1:9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I110" s="157"/>
    </row>
    <row r="111" spans="1:9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I111" s="157"/>
    </row>
    <row r="112" spans="1:9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I112" s="157"/>
    </row>
    <row r="113" spans="1:9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I113" s="157"/>
    </row>
    <row r="114" spans="1:9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I114" s="157"/>
    </row>
    <row r="115" spans="1:9" s="153" customFormat="1" x14ac:dyDescent="0.25">
      <c r="A115" s="158" t="s">
        <v>168</v>
      </c>
      <c r="B115" s="159" t="s">
        <v>33</v>
      </c>
      <c r="C115" s="160" t="s">
        <v>21</v>
      </c>
      <c r="D115" s="124">
        <v>-149.26663917453379</v>
      </c>
      <c r="E115" s="124">
        <v>-35.321330000000017</v>
      </c>
      <c r="F115" s="124">
        <f t="shared" si="3"/>
        <v>113.94530917453378</v>
      </c>
      <c r="G115" s="124">
        <f t="shared" si="2"/>
        <v>-76.336755355830277</v>
      </c>
      <c r="H115" s="122"/>
      <c r="I115" s="157"/>
    </row>
    <row r="116" spans="1:9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I116" s="157"/>
    </row>
    <row r="117" spans="1:9" s="153" customFormat="1" x14ac:dyDescent="0.25">
      <c r="A117" s="158" t="s">
        <v>170</v>
      </c>
      <c r="B117" s="159" t="s">
        <v>37</v>
      </c>
      <c r="C117" s="160" t="s">
        <v>21</v>
      </c>
      <c r="D117" s="124">
        <v>1070.1836785166292</v>
      </c>
      <c r="E117" s="124">
        <v>40.598999999999997</v>
      </c>
      <c r="F117" s="124">
        <f t="shared" si="3"/>
        <v>-1029.5846785166293</v>
      </c>
      <c r="G117" s="124">
        <f t="shared" si="2"/>
        <v>-96.20635216038113</v>
      </c>
      <c r="H117" s="122"/>
      <c r="I117" s="157"/>
    </row>
    <row r="118" spans="1:9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0.12809348000000004</v>
      </c>
      <c r="F118" s="124">
        <f t="shared" si="3"/>
        <v>0.12809348000000004</v>
      </c>
      <c r="G118" s="124">
        <f t="shared" si="2"/>
        <v>0</v>
      </c>
      <c r="H118" s="122"/>
      <c r="I118" s="157"/>
    </row>
    <row r="119" spans="1:9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I119" s="157"/>
    </row>
    <row r="120" spans="1:9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I120" s="157"/>
    </row>
    <row r="121" spans="1:9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I121" s="157"/>
    </row>
    <row r="122" spans="1:9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I122" s="157"/>
    </row>
    <row r="123" spans="1:9" s="153" customFormat="1" x14ac:dyDescent="0.25">
      <c r="A123" s="158" t="s">
        <v>176</v>
      </c>
      <c r="B123" s="159" t="s">
        <v>49</v>
      </c>
      <c r="C123" s="160" t="s">
        <v>21</v>
      </c>
      <c r="D123" s="124">
        <v>99.302669636393048</v>
      </c>
      <c r="E123" s="124">
        <v>60.835236520000464</v>
      </c>
      <c r="F123" s="124">
        <f t="shared" si="3"/>
        <v>-38.467433116392584</v>
      </c>
      <c r="G123" s="124">
        <f t="shared" si="2"/>
        <v>-38.737561897625767</v>
      </c>
      <c r="H123" s="122"/>
      <c r="I123" s="157"/>
    </row>
    <row r="124" spans="1:9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63.684364485738556</v>
      </c>
      <c r="E124" s="124">
        <f>+E130+E138+E132+E133</f>
        <v>8.3849999999999998</v>
      </c>
      <c r="F124" s="124">
        <f t="shared" si="3"/>
        <v>-55.299364485738558</v>
      </c>
      <c r="G124" s="124">
        <f t="shared" si="2"/>
        <v>-86.83350290497485</v>
      </c>
      <c r="H124" s="122"/>
      <c r="I124" s="157"/>
    </row>
    <row r="125" spans="1:9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I125" s="157"/>
    </row>
    <row r="126" spans="1:9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I126" s="157"/>
    </row>
    <row r="127" spans="1:9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I127" s="157"/>
    </row>
    <row r="128" spans="1:9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I128" s="157"/>
    </row>
    <row r="129" spans="1:9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I129" s="157"/>
    </row>
    <row r="130" spans="1:9" s="153" customFormat="1" x14ac:dyDescent="0.25">
      <c r="A130" s="158" t="s">
        <v>185</v>
      </c>
      <c r="B130" s="161" t="s">
        <v>186</v>
      </c>
      <c r="C130" s="160" t="s">
        <v>21</v>
      </c>
      <c r="D130" s="124">
        <v>39.632535422137806</v>
      </c>
      <c r="E130" s="124">
        <v>8.3849999999999998</v>
      </c>
      <c r="F130" s="124">
        <f t="shared" si="3"/>
        <v>-31.247535422137808</v>
      </c>
      <c r="G130" s="124">
        <f t="shared" si="2"/>
        <v>-78.843140085061691</v>
      </c>
      <c r="H130" s="122"/>
      <c r="I130" s="157"/>
    </row>
    <row r="131" spans="1:9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I131" s="157"/>
    </row>
    <row r="132" spans="1:9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I132" s="157"/>
    </row>
    <row r="133" spans="1:9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I133" s="157"/>
    </row>
    <row r="134" spans="1:9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I134" s="157"/>
    </row>
    <row r="135" spans="1:9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I135" s="157"/>
    </row>
    <row r="136" spans="1:9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I136" s="157"/>
    </row>
    <row r="137" spans="1:9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I137" s="157"/>
    </row>
    <row r="138" spans="1:9" s="153" customFormat="1" x14ac:dyDescent="0.25">
      <c r="A138" s="158" t="s">
        <v>199</v>
      </c>
      <c r="B138" s="161" t="s">
        <v>200</v>
      </c>
      <c r="C138" s="160" t="s">
        <v>21</v>
      </c>
      <c r="D138" s="124">
        <v>24.051829063600753</v>
      </c>
      <c r="E138" s="124">
        <v>0</v>
      </c>
      <c r="F138" s="124">
        <f t="shared" si="3"/>
        <v>-24.051829063600753</v>
      </c>
      <c r="G138" s="124">
        <f t="shared" si="2"/>
        <v>-100</v>
      </c>
      <c r="H138" s="122"/>
      <c r="I138" s="157"/>
    </row>
    <row r="139" spans="1:9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956.53534449274991</v>
      </c>
      <c r="E139" s="124">
        <f>+E109-E124</f>
        <v>57.856000000000442</v>
      </c>
      <c r="F139" s="124">
        <f t="shared" si="3"/>
        <v>-898.67934449274946</v>
      </c>
      <c r="G139" s="124">
        <f t="shared" si="2"/>
        <v>-93.951504214339153</v>
      </c>
      <c r="H139" s="122"/>
      <c r="I139" s="157"/>
    </row>
    <row r="140" spans="1:9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I140" s="157"/>
    </row>
    <row r="141" spans="1:9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I141" s="157"/>
    </row>
    <row r="142" spans="1:9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I142" s="157"/>
    </row>
    <row r="143" spans="1:9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I143" s="157"/>
    </row>
    <row r="144" spans="1:9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I144" s="157"/>
    </row>
    <row r="145" spans="1:9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-188.8991745966716</v>
      </c>
      <c r="E145" s="124">
        <f>+E115-E130</f>
        <v>-43.706330000000015</v>
      </c>
      <c r="F145" s="124">
        <f t="shared" si="3"/>
        <v>145.19284459667159</v>
      </c>
      <c r="G145" s="124">
        <f t="shared" si="7"/>
        <v>-76.862614623213858</v>
      </c>
      <c r="H145" s="122"/>
      <c r="I145" s="157"/>
    </row>
    <row r="146" spans="1:9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I146" s="157"/>
    </row>
    <row r="147" spans="1:9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1070.1836785166292</v>
      </c>
      <c r="E147" s="124">
        <f t="shared" ref="E147:E148" si="9">+E117-E132</f>
        <v>40.598999999999997</v>
      </c>
      <c r="F147" s="124">
        <f t="shared" si="3"/>
        <v>-1029.5846785166293</v>
      </c>
      <c r="G147" s="124">
        <f t="shared" si="7"/>
        <v>-96.20635216038113</v>
      </c>
      <c r="H147" s="122"/>
      <c r="I147" s="157"/>
    </row>
    <row r="148" spans="1:9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0.12809348000000004</v>
      </c>
      <c r="F148" s="124">
        <f t="shared" si="3"/>
        <v>0.12809348000000004</v>
      </c>
      <c r="G148" s="124">
        <f t="shared" si="7"/>
        <v>0</v>
      </c>
      <c r="H148" s="122"/>
      <c r="I148" s="157"/>
    </row>
    <row r="149" spans="1:9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I149" s="157"/>
    </row>
    <row r="150" spans="1:9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I150" s="157"/>
    </row>
    <row r="151" spans="1:9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I151" s="157"/>
    </row>
    <row r="152" spans="1:9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I152" s="157"/>
    </row>
    <row r="153" spans="1:9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75.250840572792299</v>
      </c>
      <c r="E153" s="124">
        <f>+E123-E138</f>
        <v>60.835236520000464</v>
      </c>
      <c r="F153" s="124">
        <f t="shared" si="11"/>
        <v>-14.415604052791835</v>
      </c>
      <c r="G153" s="124">
        <f t="shared" si="7"/>
        <v>-19.15673491892387</v>
      </c>
      <c r="H153" s="122"/>
      <c r="I153" s="157"/>
    </row>
    <row r="154" spans="1:9" s="153" customFormat="1" x14ac:dyDescent="0.25">
      <c r="A154" s="158" t="s">
        <v>217</v>
      </c>
      <c r="B154" s="163" t="s">
        <v>218</v>
      </c>
      <c r="C154" s="160" t="s">
        <v>21</v>
      </c>
      <c r="D154" s="124">
        <v>956.53534449274991</v>
      </c>
      <c r="E154" s="124">
        <v>57.856000000000442</v>
      </c>
      <c r="F154" s="124">
        <f t="shared" si="11"/>
        <v>-898.67934449274946</v>
      </c>
      <c r="G154" s="124">
        <f t="shared" si="7"/>
        <v>-93.951504214339153</v>
      </c>
      <c r="H154" s="122"/>
      <c r="I154" s="157"/>
    </row>
    <row r="155" spans="1:9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I155" s="157"/>
    </row>
    <row r="156" spans="1:9" s="153" customFormat="1" x14ac:dyDescent="0.25">
      <c r="A156" s="158" t="s">
        <v>221</v>
      </c>
      <c r="B156" s="161" t="s">
        <v>222</v>
      </c>
      <c r="C156" s="160" t="s">
        <v>21</v>
      </c>
      <c r="D156" s="124">
        <v>21.623171537931935</v>
      </c>
      <c r="E156" s="124">
        <v>0</v>
      </c>
      <c r="F156" s="124">
        <f t="shared" si="11"/>
        <v>-21.623171537931935</v>
      </c>
      <c r="G156" s="124">
        <f t="shared" si="7"/>
        <v>-100</v>
      </c>
      <c r="H156" s="122"/>
      <c r="I156" s="157"/>
    </row>
    <row r="157" spans="1:9" s="153" customFormat="1" x14ac:dyDescent="0.25">
      <c r="A157" s="158" t="s">
        <v>223</v>
      </c>
      <c r="B157" s="161" t="s">
        <v>224</v>
      </c>
      <c r="C157" s="160" t="s">
        <v>21</v>
      </c>
      <c r="D157" s="124">
        <v>32.147386840512425</v>
      </c>
      <c r="E157" s="124">
        <v>0</v>
      </c>
      <c r="F157" s="124">
        <f t="shared" si="11"/>
        <v>-32.147386840512425</v>
      </c>
      <c r="G157" s="124">
        <f t="shared" si="7"/>
        <v>-100</v>
      </c>
      <c r="H157" s="122"/>
      <c r="I157" s="157"/>
    </row>
    <row r="158" spans="1:9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902.76478611430548</v>
      </c>
      <c r="E158" s="130">
        <f>+E154-E155-E156-E157</f>
        <v>57.856000000000442</v>
      </c>
      <c r="F158" s="130">
        <f t="shared" si="11"/>
        <v>-844.90878611430503</v>
      </c>
      <c r="G158" s="130">
        <f t="shared" si="7"/>
        <v>-93.591243157697235</v>
      </c>
      <c r="H158" s="131"/>
      <c r="I158" s="157"/>
    </row>
    <row r="159" spans="1:9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I159" s="157"/>
    </row>
    <row r="160" spans="1:9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2779.5727821186792</v>
      </c>
      <c r="E160" s="124">
        <f>E109+E105+E69</f>
        <v>1137.3957823000003</v>
      </c>
      <c r="F160" s="124">
        <f t="shared" si="11"/>
        <v>-1642.176999818679</v>
      </c>
      <c r="G160" s="124">
        <f t="shared" ref="G160:G165" si="12">IFERROR(F160/D160*100,0)</f>
        <v>-59.080194279602892</v>
      </c>
      <c r="H160" s="122"/>
      <c r="I160" s="157"/>
    </row>
    <row r="161" spans="1:9" s="153" customFormat="1" x14ac:dyDescent="0.25">
      <c r="A161" s="158" t="s">
        <v>231</v>
      </c>
      <c r="B161" s="161" t="s">
        <v>232</v>
      </c>
      <c r="C161" s="160" t="s">
        <v>21</v>
      </c>
      <c r="D161" s="124">
        <v>8227.7417879399982</v>
      </c>
      <c r="E161" s="124">
        <v>7971.9812670299998</v>
      </c>
      <c r="F161" s="124">
        <f t="shared" si="11"/>
        <v>-255.76052090999838</v>
      </c>
      <c r="G161" s="124">
        <f t="shared" si="12"/>
        <v>-3.1085141889708456</v>
      </c>
      <c r="H161" s="122"/>
      <c r="I161" s="157"/>
    </row>
    <row r="162" spans="1:9" s="153" customFormat="1" x14ac:dyDescent="0.25">
      <c r="A162" s="158" t="s">
        <v>233</v>
      </c>
      <c r="B162" s="164" t="s">
        <v>234</v>
      </c>
      <c r="C162" s="160" t="s">
        <v>21</v>
      </c>
      <c r="D162" s="124">
        <v>5270.4018742799972</v>
      </c>
      <c r="E162" s="124">
        <v>5640.9885341700001</v>
      </c>
      <c r="F162" s="124">
        <f t="shared" si="11"/>
        <v>370.58665989000292</v>
      </c>
      <c r="G162" s="124">
        <f t="shared" si="12"/>
        <v>7.0314687329347105</v>
      </c>
      <c r="H162" s="122"/>
      <c r="I162" s="157"/>
    </row>
    <row r="163" spans="1:9" s="153" customFormat="1" x14ac:dyDescent="0.25">
      <c r="A163" s="158" t="s">
        <v>235</v>
      </c>
      <c r="B163" s="161" t="s">
        <v>236</v>
      </c>
      <c r="C163" s="160" t="s">
        <v>21</v>
      </c>
      <c r="D163" s="124">
        <v>9047.4422128199985</v>
      </c>
      <c r="E163" s="124">
        <v>7648.888071469999</v>
      </c>
      <c r="F163" s="124">
        <f t="shared" si="11"/>
        <v>-1398.5541413499996</v>
      </c>
      <c r="G163" s="124">
        <f t="shared" si="12"/>
        <v>-15.458005792712148</v>
      </c>
      <c r="H163" s="122"/>
      <c r="I163" s="157"/>
    </row>
    <row r="164" spans="1:9" s="153" customFormat="1" x14ac:dyDescent="0.25">
      <c r="A164" s="167" t="s">
        <v>237</v>
      </c>
      <c r="B164" s="164" t="s">
        <v>238</v>
      </c>
      <c r="C164" s="160" t="s">
        <v>21</v>
      </c>
      <c r="D164" s="127">
        <v>958.48727141999552</v>
      </c>
      <c r="E164" s="127">
        <v>2377.3721679600003</v>
      </c>
      <c r="F164" s="127">
        <f t="shared" si="11"/>
        <v>1418.8848965400048</v>
      </c>
      <c r="G164" s="127">
        <f t="shared" si="12"/>
        <v>148.03377560120666</v>
      </c>
      <c r="H164" s="128"/>
      <c r="I164" s="157"/>
    </row>
    <row r="165" spans="1:9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3.2549758261497108</v>
      </c>
      <c r="E165" s="130">
        <f>E163/E160</f>
        <v>6.724913341952699</v>
      </c>
      <c r="F165" s="130">
        <f t="shared" si="11"/>
        <v>3.4699375158029881</v>
      </c>
      <c r="G165" s="130">
        <f t="shared" si="12"/>
        <v>106.60409481159047</v>
      </c>
      <c r="H165" s="131"/>
      <c r="I165" s="157"/>
    </row>
    <row r="166" spans="1:9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I166" s="157"/>
    </row>
    <row r="167" spans="1:9" s="153" customFormat="1" x14ac:dyDescent="0.25">
      <c r="A167" s="174" t="s">
        <v>242</v>
      </c>
      <c r="B167" s="175" t="s">
        <v>243</v>
      </c>
      <c r="C167" s="160" t="s">
        <v>21</v>
      </c>
      <c r="D167" s="116">
        <v>13524.693525681316</v>
      </c>
      <c r="E167" s="116">
        <v>7290.9423964850039</v>
      </c>
      <c r="F167" s="132">
        <f t="shared" si="11"/>
        <v>-6233.7511291963119</v>
      </c>
      <c r="G167" s="132">
        <f t="shared" ref="G167:G230" si="13">IFERROR(F167/D167*100,0)</f>
        <v>-46.091625790701848</v>
      </c>
      <c r="H167" s="133"/>
      <c r="I167" s="157"/>
    </row>
    <row r="168" spans="1:9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I168" s="157"/>
    </row>
    <row r="169" spans="1:9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I169" s="157"/>
    </row>
    <row r="170" spans="1:9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I170" s="157"/>
    </row>
    <row r="171" spans="1:9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I171" s="157"/>
    </row>
    <row r="172" spans="1:9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I172" s="157"/>
    </row>
    <row r="173" spans="1:9" s="153" customFormat="1" x14ac:dyDescent="0.25">
      <c r="A173" s="158" t="s">
        <v>249</v>
      </c>
      <c r="B173" s="159" t="s">
        <v>33</v>
      </c>
      <c r="C173" s="160" t="s">
        <v>21</v>
      </c>
      <c r="D173" s="124">
        <v>12495.789269831997</v>
      </c>
      <c r="E173" s="124">
        <v>6878.1733366200015</v>
      </c>
      <c r="F173" s="124">
        <f t="shared" si="11"/>
        <v>-5617.615933211996</v>
      </c>
      <c r="G173" s="124">
        <f t="shared" si="13"/>
        <v>-44.956071296547428</v>
      </c>
      <c r="H173" s="122"/>
      <c r="I173" s="157"/>
    </row>
    <row r="174" spans="1:9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I174" s="157"/>
    </row>
    <row r="175" spans="1:9" s="153" customFormat="1" x14ac:dyDescent="0.25">
      <c r="A175" s="158" t="s">
        <v>251</v>
      </c>
      <c r="B175" s="159" t="s">
        <v>37</v>
      </c>
      <c r="C175" s="160" t="s">
        <v>21</v>
      </c>
      <c r="D175" s="124">
        <v>624.63225199999999</v>
      </c>
      <c r="E175" s="124">
        <v>160.89233156999998</v>
      </c>
      <c r="F175" s="124">
        <f t="shared" si="11"/>
        <v>-463.73992042999998</v>
      </c>
      <c r="G175" s="124">
        <f t="shared" si="13"/>
        <v>-74.242071065840506</v>
      </c>
      <c r="H175" s="122"/>
      <c r="I175" s="157"/>
    </row>
    <row r="176" spans="1:9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0.13185639000000002</v>
      </c>
      <c r="F176" s="124">
        <f t="shared" si="11"/>
        <v>0.13185639000000002</v>
      </c>
      <c r="G176" s="124">
        <f t="shared" si="13"/>
        <v>0</v>
      </c>
      <c r="H176" s="122"/>
      <c r="I176" s="157"/>
    </row>
    <row r="177" spans="1:9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I177" s="157"/>
    </row>
    <row r="178" spans="1:9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I178" s="157"/>
    </row>
    <row r="179" spans="1:9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I179" s="157"/>
    </row>
    <row r="180" spans="1:9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I180" s="157"/>
    </row>
    <row r="181" spans="1:9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38.785038399999998</v>
      </c>
      <c r="F181" s="120">
        <f t="shared" si="11"/>
        <v>38.785038399999998</v>
      </c>
      <c r="G181" s="121">
        <f t="shared" si="13"/>
        <v>0</v>
      </c>
      <c r="H181" s="122"/>
      <c r="I181" s="157"/>
    </row>
    <row r="182" spans="1:9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I182" s="157"/>
    </row>
    <row r="183" spans="1:9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38.785038399999998</v>
      </c>
      <c r="F183" s="120">
        <f t="shared" si="11"/>
        <v>38.785038399999998</v>
      </c>
      <c r="G183" s="121">
        <f t="shared" si="13"/>
        <v>0</v>
      </c>
      <c r="H183" s="122"/>
      <c r="I183" s="157"/>
    </row>
    <row r="184" spans="1:9" s="153" customFormat="1" x14ac:dyDescent="0.25">
      <c r="A184" s="158" t="s">
        <v>263</v>
      </c>
      <c r="B184" s="159" t="s">
        <v>49</v>
      </c>
      <c r="C184" s="160" t="s">
        <v>21</v>
      </c>
      <c r="D184" s="124">
        <v>404.27200384931905</v>
      </c>
      <c r="E184" s="124">
        <v>212.95983350500163</v>
      </c>
      <c r="F184" s="124">
        <f t="shared" si="11"/>
        <v>-191.31217034431742</v>
      </c>
      <c r="G184" s="124">
        <f t="shared" si="13"/>
        <v>-47.32263637420305</v>
      </c>
      <c r="H184" s="122"/>
      <c r="I184" s="157"/>
    </row>
    <row r="185" spans="1:9" s="153" customFormat="1" x14ac:dyDescent="0.25">
      <c r="A185" s="158" t="s">
        <v>264</v>
      </c>
      <c r="B185" s="163" t="s">
        <v>265</v>
      </c>
      <c r="C185" s="160" t="s">
        <v>21</v>
      </c>
      <c r="D185" s="124">
        <v>12484.727539105355</v>
      </c>
      <c r="E185" s="124">
        <v>7101.8777927003084</v>
      </c>
      <c r="F185" s="124">
        <f t="shared" si="11"/>
        <v>-5382.849746405047</v>
      </c>
      <c r="G185" s="124">
        <f t="shared" si="13"/>
        <v>-43.115476325330981</v>
      </c>
      <c r="H185" s="122"/>
      <c r="I185" s="157"/>
    </row>
    <row r="186" spans="1:9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0.21697437999999999</v>
      </c>
      <c r="F186" s="211">
        <f t="shared" si="11"/>
        <v>0.21697437999999999</v>
      </c>
      <c r="G186" s="211">
        <f t="shared" si="13"/>
        <v>0</v>
      </c>
      <c r="H186" s="122"/>
      <c r="I186" s="157"/>
    </row>
    <row r="187" spans="1:9" s="153" customFormat="1" x14ac:dyDescent="0.25">
      <c r="A187" s="158" t="s">
        <v>268</v>
      </c>
      <c r="B187" s="161" t="s">
        <v>269</v>
      </c>
      <c r="C187" s="160" t="s">
        <v>21</v>
      </c>
      <c r="D187" s="124">
        <v>2366.0798757414118</v>
      </c>
      <c r="E187" s="124">
        <v>1471.9101953300001</v>
      </c>
      <c r="F187" s="124">
        <f t="shared" si="11"/>
        <v>-894.16968041141172</v>
      </c>
      <c r="G187" s="124">
        <f t="shared" si="13"/>
        <v>-37.791187422665665</v>
      </c>
      <c r="H187" s="122"/>
      <c r="I187" s="157"/>
    </row>
    <row r="188" spans="1:9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I188" s="157"/>
    </row>
    <row r="189" spans="1:9" s="153" customFormat="1" x14ac:dyDescent="0.25">
      <c r="A189" s="158" t="s">
        <v>272</v>
      </c>
      <c r="B189" s="164" t="s">
        <v>273</v>
      </c>
      <c r="C189" s="160" t="s">
        <v>21</v>
      </c>
      <c r="D189" s="124">
        <v>31.545881212846236</v>
      </c>
      <c r="E189" s="124">
        <v>21.166113799999998</v>
      </c>
      <c r="F189" s="124">
        <f t="shared" si="11"/>
        <v>-10.379767412846238</v>
      </c>
      <c r="G189" s="124">
        <f t="shared" si="13"/>
        <v>-32.903716788926943</v>
      </c>
      <c r="H189" s="122"/>
      <c r="I189" s="157"/>
    </row>
    <row r="190" spans="1:9" s="153" customFormat="1" x14ac:dyDescent="0.25">
      <c r="A190" s="158" t="s">
        <v>274</v>
      </c>
      <c r="B190" s="164" t="s">
        <v>275</v>
      </c>
      <c r="C190" s="160" t="s">
        <v>21</v>
      </c>
      <c r="D190" s="124">
        <v>2334.5339945285655</v>
      </c>
      <c r="E190" s="124">
        <v>1450.7440815300001</v>
      </c>
      <c r="F190" s="124">
        <f t="shared" si="11"/>
        <v>-883.78991299856534</v>
      </c>
      <c r="G190" s="124">
        <f t="shared" si="13"/>
        <v>-37.857230396725811</v>
      </c>
      <c r="H190" s="122"/>
      <c r="I190" s="157"/>
    </row>
    <row r="191" spans="1:9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2664.20844928</v>
      </c>
      <c r="E191" s="124">
        <v>1485.64888888</v>
      </c>
      <c r="F191" s="124">
        <f t="shared" si="11"/>
        <v>-1178.5595604</v>
      </c>
      <c r="G191" s="124">
        <f t="shared" si="13"/>
        <v>-44.236762356883325</v>
      </c>
      <c r="H191" s="122"/>
      <c r="I191" s="157"/>
    </row>
    <row r="192" spans="1:9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182.43251936187181</v>
      </c>
      <c r="E192" s="124">
        <v>250.08362216</v>
      </c>
      <c r="F192" s="124">
        <f t="shared" si="11"/>
        <v>67.651102798128193</v>
      </c>
      <c r="G192" s="124">
        <f t="shared" si="13"/>
        <v>37.082809048937136</v>
      </c>
      <c r="H192" s="122"/>
      <c r="I192" s="157"/>
    </row>
    <row r="193" spans="1:9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I193" s="157"/>
    </row>
    <row r="194" spans="1:9" s="153" customFormat="1" x14ac:dyDescent="0.25">
      <c r="A194" s="158" t="s">
        <v>282</v>
      </c>
      <c r="B194" s="161" t="s">
        <v>283</v>
      </c>
      <c r="C194" s="160" t="s">
        <v>21</v>
      </c>
      <c r="D194" s="124">
        <v>2518.6419839181372</v>
      </c>
      <c r="E194" s="124">
        <v>1314.73249323</v>
      </c>
      <c r="F194" s="124">
        <f t="shared" si="11"/>
        <v>-1203.9094906881371</v>
      </c>
      <c r="G194" s="124">
        <f t="shared" si="13"/>
        <v>-47.799945302875869</v>
      </c>
      <c r="H194" s="122"/>
      <c r="I194" s="157"/>
    </row>
    <row r="195" spans="1:9" s="153" customFormat="1" x14ac:dyDescent="0.25">
      <c r="A195" s="158" t="s">
        <v>284</v>
      </c>
      <c r="B195" s="161" t="s">
        <v>285</v>
      </c>
      <c r="C195" s="160" t="s">
        <v>21</v>
      </c>
      <c r="D195" s="124">
        <v>746.82303662131301</v>
      </c>
      <c r="E195" s="124">
        <v>407.61487361000002</v>
      </c>
      <c r="F195" s="124">
        <f t="shared" si="11"/>
        <v>-339.20816301131299</v>
      </c>
      <c r="G195" s="124">
        <f t="shared" si="13"/>
        <v>-45.420152616865941</v>
      </c>
      <c r="H195" s="122"/>
      <c r="I195" s="157"/>
    </row>
    <row r="196" spans="1:9" s="153" customFormat="1" x14ac:dyDescent="0.25">
      <c r="A196" s="158" t="s">
        <v>286</v>
      </c>
      <c r="B196" s="161" t="s">
        <v>287</v>
      </c>
      <c r="C196" s="160" t="s">
        <v>21</v>
      </c>
      <c r="D196" s="124">
        <v>963.18723915494206</v>
      </c>
      <c r="E196" s="124">
        <v>535.07380816</v>
      </c>
      <c r="F196" s="124">
        <f t="shared" si="11"/>
        <v>-428.11343099494206</v>
      </c>
      <c r="G196" s="124">
        <f t="shared" si="13"/>
        <v>-44.447581279269215</v>
      </c>
      <c r="H196" s="122"/>
      <c r="I196" s="157"/>
    </row>
    <row r="197" spans="1:9" s="153" customFormat="1" x14ac:dyDescent="0.25">
      <c r="A197" s="158" t="s">
        <v>288</v>
      </c>
      <c r="B197" s="164" t="s">
        <v>289</v>
      </c>
      <c r="C197" s="160" t="s">
        <v>21</v>
      </c>
      <c r="D197" s="124">
        <v>87.45511313482514</v>
      </c>
      <c r="E197" s="124">
        <v>19.239263999999999</v>
      </c>
      <c r="F197" s="124">
        <f t="shared" si="11"/>
        <v>-68.215849134825135</v>
      </c>
      <c r="G197" s="124">
        <f t="shared" si="13"/>
        <v>-78.000984378878115</v>
      </c>
      <c r="H197" s="122"/>
      <c r="I197" s="157"/>
    </row>
    <row r="198" spans="1:9" s="153" customFormat="1" x14ac:dyDescent="0.25">
      <c r="A198" s="158" t="s">
        <v>290</v>
      </c>
      <c r="B198" s="161" t="s">
        <v>291</v>
      </c>
      <c r="C198" s="160" t="s">
        <v>21</v>
      </c>
      <c r="D198" s="124">
        <v>921.76637630116943</v>
      </c>
      <c r="E198" s="124">
        <v>350.02422193000001</v>
      </c>
      <c r="F198" s="124">
        <f t="shared" si="11"/>
        <v>-571.74215437116936</v>
      </c>
      <c r="G198" s="124">
        <f t="shared" si="13"/>
        <v>-62.026796493210725</v>
      </c>
      <c r="H198" s="122"/>
      <c r="I198" s="157"/>
    </row>
    <row r="199" spans="1:9" s="153" customFormat="1" x14ac:dyDescent="0.25">
      <c r="A199" s="158" t="s">
        <v>292</v>
      </c>
      <c r="B199" s="161" t="s">
        <v>293</v>
      </c>
      <c r="C199" s="160" t="s">
        <v>21</v>
      </c>
      <c r="D199" s="124">
        <v>216.02701404216339</v>
      </c>
      <c r="E199" s="124">
        <v>89.911894909999987</v>
      </c>
      <c r="F199" s="124">
        <f t="shared" si="11"/>
        <v>-126.1151191321634</v>
      </c>
      <c r="G199" s="124">
        <f t="shared" si="13"/>
        <v>-58.379328016610323</v>
      </c>
      <c r="H199" s="122"/>
      <c r="I199" s="157"/>
    </row>
    <row r="200" spans="1:9" s="153" customFormat="1" x14ac:dyDescent="0.25">
      <c r="A200" s="158" t="s">
        <v>294</v>
      </c>
      <c r="B200" s="161" t="s">
        <v>295</v>
      </c>
      <c r="C200" s="160" t="s">
        <v>21</v>
      </c>
      <c r="D200" s="124">
        <v>117.731129312288</v>
      </c>
      <c r="E200" s="124">
        <v>24.811361573000003</v>
      </c>
      <c r="F200" s="124">
        <f t="shared" si="11"/>
        <v>-92.919767739288005</v>
      </c>
      <c r="G200" s="124">
        <f t="shared" si="13"/>
        <v>-78.925402552466338</v>
      </c>
      <c r="H200" s="122"/>
      <c r="I200" s="157"/>
    </row>
    <row r="201" spans="1:9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1112.6571111028275</v>
      </c>
      <c r="E201" s="124">
        <v>828.86823105000008</v>
      </c>
      <c r="F201" s="124">
        <f t="shared" si="11"/>
        <v>-283.78888005282738</v>
      </c>
      <c r="G201" s="124">
        <f t="shared" si="13"/>
        <v>-25.505510837165783</v>
      </c>
      <c r="H201" s="122"/>
      <c r="I201" s="157"/>
    </row>
    <row r="202" spans="1:9" s="153" customFormat="1" x14ac:dyDescent="0.25">
      <c r="A202" s="158" t="s">
        <v>298</v>
      </c>
      <c r="B202" s="161" t="s">
        <v>299</v>
      </c>
      <c r="C202" s="160" t="s">
        <v>21</v>
      </c>
      <c r="D202" s="124">
        <v>675.17280426923026</v>
      </c>
      <c r="E202" s="124">
        <v>342.98122748730862</v>
      </c>
      <c r="F202" s="124">
        <f t="shared" si="11"/>
        <v>-332.19157678192164</v>
      </c>
      <c r="G202" s="124">
        <f t="shared" si="13"/>
        <v>-49.200971170849726</v>
      </c>
      <c r="H202" s="122"/>
      <c r="I202" s="157"/>
    </row>
    <row r="203" spans="1:9" s="153" customFormat="1" x14ac:dyDescent="0.25">
      <c r="A203" s="158" t="s">
        <v>300</v>
      </c>
      <c r="B203" s="163" t="s">
        <v>301</v>
      </c>
      <c r="C203" s="160" t="s">
        <v>21</v>
      </c>
      <c r="D203" s="124">
        <v>2.5930942972344022</v>
      </c>
      <c r="E203" s="124">
        <v>6.3175617900000001</v>
      </c>
      <c r="F203" s="124">
        <f t="shared" si="11"/>
        <v>3.7244674927655979</v>
      </c>
      <c r="G203" s="124">
        <f t="shared" si="13"/>
        <v>143.6302373090648</v>
      </c>
      <c r="H203" s="122"/>
      <c r="I203" s="157"/>
    </row>
    <row r="204" spans="1:9" s="153" customFormat="1" x14ac:dyDescent="0.25">
      <c r="A204" s="158" t="s">
        <v>302</v>
      </c>
      <c r="B204" s="161" t="s">
        <v>303</v>
      </c>
      <c r="C204" s="160" t="s">
        <v>21</v>
      </c>
      <c r="D204" s="124">
        <v>2.5930942972344022</v>
      </c>
      <c r="E204" s="124">
        <v>6.3175617900000001</v>
      </c>
      <c r="F204" s="124">
        <f t="shared" si="11"/>
        <v>3.7244674927655979</v>
      </c>
      <c r="G204" s="124">
        <f t="shared" si="13"/>
        <v>143.6302373090648</v>
      </c>
      <c r="H204" s="122"/>
      <c r="I204" s="157"/>
    </row>
    <row r="205" spans="1:9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I205" s="157"/>
    </row>
    <row r="206" spans="1:9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I206" s="157"/>
    </row>
    <row r="207" spans="1:9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I207" s="157"/>
    </row>
    <row r="208" spans="1:9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I208" s="157"/>
    </row>
    <row r="209" spans="1:9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I209" s="157"/>
    </row>
    <row r="210" spans="1:9" s="153" customFormat="1" x14ac:dyDescent="0.25">
      <c r="A210" s="158" t="s">
        <v>314</v>
      </c>
      <c r="B210" s="163" t="s">
        <v>315</v>
      </c>
      <c r="C210" s="160" t="s">
        <v>21</v>
      </c>
      <c r="D210" s="124">
        <v>2007.0316043099997</v>
      </c>
      <c r="E210" s="124">
        <v>223.5431675612794</v>
      </c>
      <c r="F210" s="124">
        <f t="shared" si="11"/>
        <v>-1783.4884367487202</v>
      </c>
      <c r="G210" s="124">
        <f t="shared" si="13"/>
        <v>-88.862000624144045</v>
      </c>
      <c r="H210" s="122"/>
      <c r="I210" s="157"/>
    </row>
    <row r="211" spans="1:9" s="153" customFormat="1" x14ac:dyDescent="0.25">
      <c r="A211" s="158" t="s">
        <v>316</v>
      </c>
      <c r="B211" s="161" t="s">
        <v>317</v>
      </c>
      <c r="C211" s="160" t="s">
        <v>21</v>
      </c>
      <c r="D211" s="124">
        <v>1952.1751373380082</v>
      </c>
      <c r="E211" s="124">
        <v>188.06456543000002</v>
      </c>
      <c r="F211" s="124">
        <f t="shared" si="11"/>
        <v>-1764.1105719080083</v>
      </c>
      <c r="G211" s="124">
        <f t="shared" si="13"/>
        <v>-90.366409148799761</v>
      </c>
      <c r="H211" s="122"/>
      <c r="I211" s="157"/>
    </row>
    <row r="212" spans="1:9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I212" s="157"/>
    </row>
    <row r="213" spans="1:9" s="153" customFormat="1" x14ac:dyDescent="0.25">
      <c r="A213" s="158" t="s">
        <v>320</v>
      </c>
      <c r="B213" s="164" t="s">
        <v>321</v>
      </c>
      <c r="C213" s="160" t="s">
        <v>21</v>
      </c>
      <c r="D213" s="124">
        <v>1374.6029206380231</v>
      </c>
      <c r="E213" s="124">
        <v>74.291497300000003</v>
      </c>
      <c r="F213" s="124">
        <f t="shared" si="11"/>
        <v>-1300.3114233380231</v>
      </c>
      <c r="G213" s="124">
        <f t="shared" si="13"/>
        <v>-94.595421253323281</v>
      </c>
      <c r="H213" s="122"/>
      <c r="I213" s="157"/>
    </row>
    <row r="214" spans="1:9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I214" s="157"/>
    </row>
    <row r="215" spans="1:9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I215" s="157"/>
    </row>
    <row r="216" spans="1:9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I216" s="157"/>
    </row>
    <row r="217" spans="1:9" s="153" customFormat="1" x14ac:dyDescent="0.25">
      <c r="A217" s="158" t="s">
        <v>328</v>
      </c>
      <c r="B217" s="164" t="s">
        <v>329</v>
      </c>
      <c r="C217" s="160" t="s">
        <v>21</v>
      </c>
      <c r="D217" s="124">
        <v>577.57221669998512</v>
      </c>
      <c r="E217" s="124">
        <v>113.77306813</v>
      </c>
      <c r="F217" s="124">
        <f t="shared" si="14"/>
        <v>-463.79914856998511</v>
      </c>
      <c r="G217" s="124">
        <f t="shared" si="13"/>
        <v>-80.301499130264006</v>
      </c>
      <c r="H217" s="122"/>
      <c r="I217" s="157"/>
    </row>
    <row r="218" spans="1:9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I218" s="157"/>
    </row>
    <row r="219" spans="1:9" s="153" customFormat="1" x14ac:dyDescent="0.25">
      <c r="A219" s="158" t="s">
        <v>332</v>
      </c>
      <c r="B219" s="161" t="s">
        <v>333</v>
      </c>
      <c r="C219" s="160" t="s">
        <v>21</v>
      </c>
      <c r="D219" s="124">
        <v>54.856466971991466</v>
      </c>
      <c r="E219" s="124">
        <v>35.478602131279388</v>
      </c>
      <c r="F219" s="124">
        <f t="shared" si="14"/>
        <v>-19.377864840712078</v>
      </c>
      <c r="G219" s="124">
        <f t="shared" si="13"/>
        <v>-35.324668011532715</v>
      </c>
      <c r="H219" s="122"/>
      <c r="I219" s="157"/>
    </row>
    <row r="220" spans="1:9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I220" s="157"/>
    </row>
    <row r="221" spans="1:9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27.877772072156823</v>
      </c>
      <c r="E221" s="124">
        <v>25.553045090000001</v>
      </c>
      <c r="F221" s="124">
        <f t="shared" si="14"/>
        <v>-2.3247269821568217</v>
      </c>
      <c r="G221" s="124">
        <f t="shared" si="13"/>
        <v>-8.3389984541794284</v>
      </c>
      <c r="H221" s="122"/>
      <c r="I221" s="157"/>
    </row>
    <row r="222" spans="1:9" s="153" customFormat="1" x14ac:dyDescent="0.25">
      <c r="A222" s="158" t="s">
        <v>337</v>
      </c>
      <c r="B222" s="163" t="s">
        <v>338</v>
      </c>
      <c r="C222" s="160" t="s">
        <v>21</v>
      </c>
      <c r="D222" s="124">
        <v>6087.3549135700005</v>
      </c>
      <c r="E222" s="124">
        <v>4425.0738354300011</v>
      </c>
      <c r="F222" s="124">
        <f t="shared" si="14"/>
        <v>-1662.2810781399994</v>
      </c>
      <c r="G222" s="124">
        <f t="shared" si="13"/>
        <v>-27.307116173470082</v>
      </c>
      <c r="H222" s="122"/>
      <c r="I222" s="157"/>
    </row>
    <row r="223" spans="1:9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1.226406E-2</v>
      </c>
      <c r="F223" s="124">
        <f t="shared" si="14"/>
        <v>1.226406E-2</v>
      </c>
      <c r="G223" s="124">
        <f t="shared" si="13"/>
        <v>0</v>
      </c>
      <c r="H223" s="122"/>
      <c r="I223" s="157"/>
    </row>
    <row r="224" spans="1:9" s="153" customFormat="1" x14ac:dyDescent="0.25">
      <c r="A224" s="158" t="s">
        <v>341</v>
      </c>
      <c r="B224" s="161" t="s">
        <v>342</v>
      </c>
      <c r="C224" s="160" t="s">
        <v>21</v>
      </c>
      <c r="D224" s="124">
        <v>6087.3549135700005</v>
      </c>
      <c r="E224" s="124">
        <v>4418.2981844500009</v>
      </c>
      <c r="F224" s="124">
        <f t="shared" si="14"/>
        <v>-1669.0567291199995</v>
      </c>
      <c r="G224" s="124">
        <f t="shared" si="13"/>
        <v>-27.418423154518546</v>
      </c>
      <c r="H224" s="122"/>
      <c r="I224" s="157"/>
    </row>
    <row r="225" spans="1:9" s="153" customFormat="1" x14ac:dyDescent="0.25">
      <c r="A225" s="158" t="s">
        <v>343</v>
      </c>
      <c r="B225" s="164" t="s">
        <v>344</v>
      </c>
      <c r="C225" s="160" t="s">
        <v>21</v>
      </c>
      <c r="D225" s="124">
        <v>841.95506189000116</v>
      </c>
      <c r="E225" s="124">
        <v>177.62539591000001</v>
      </c>
      <c r="F225" s="124">
        <f t="shared" si="14"/>
        <v>-664.32966598000121</v>
      </c>
      <c r="G225" s="124">
        <f t="shared" si="13"/>
        <v>-78.90322132973813</v>
      </c>
      <c r="H225" s="122"/>
      <c r="I225" s="157"/>
    </row>
    <row r="226" spans="1:9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I226" s="157"/>
    </row>
    <row r="227" spans="1:9" s="153" customFormat="1" x14ac:dyDescent="0.25">
      <c r="A227" s="158" t="s">
        <v>347</v>
      </c>
      <c r="B227" s="164" t="s">
        <v>348</v>
      </c>
      <c r="C227" s="160" t="s">
        <v>21</v>
      </c>
      <c r="D227" s="124">
        <v>5245.3998516799993</v>
      </c>
      <c r="E227" s="124">
        <v>4240.6727885400005</v>
      </c>
      <c r="F227" s="124">
        <f t="shared" si="14"/>
        <v>-1004.7270631399988</v>
      </c>
      <c r="G227" s="124">
        <f t="shared" si="13"/>
        <v>-19.15444182616897</v>
      </c>
      <c r="H227" s="122"/>
      <c r="I227" s="157"/>
    </row>
    <row r="228" spans="1:9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I228" s="157"/>
    </row>
    <row r="229" spans="1:9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I229" s="157"/>
    </row>
    <row r="230" spans="1:9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I230" s="157"/>
    </row>
    <row r="231" spans="1:9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I231" s="157"/>
    </row>
    <row r="232" spans="1:9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I232" s="157"/>
    </row>
    <row r="233" spans="1:9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I233" s="157"/>
    </row>
    <row r="234" spans="1:9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6.7633869200000003</v>
      </c>
      <c r="F234" s="124">
        <f t="shared" si="14"/>
        <v>6.7633869200000003</v>
      </c>
      <c r="G234" s="124">
        <f t="shared" si="15"/>
        <v>0</v>
      </c>
      <c r="H234" s="122"/>
      <c r="I234" s="157"/>
    </row>
    <row r="235" spans="1:9" s="153" customFormat="1" x14ac:dyDescent="0.25">
      <c r="A235" s="158" t="s">
        <v>363</v>
      </c>
      <c r="B235" s="163" t="s">
        <v>364</v>
      </c>
      <c r="C235" s="160" t="s">
        <v>21</v>
      </c>
      <c r="D235" s="124">
        <v>5348.6187748953098</v>
      </c>
      <c r="E235" s="124">
        <v>4736.0578991999992</v>
      </c>
      <c r="F235" s="124">
        <f t="shared" si="14"/>
        <v>-612.56087569531064</v>
      </c>
      <c r="G235" s="124">
        <f t="shared" si="15"/>
        <v>-11.452692769401956</v>
      </c>
      <c r="H235" s="122"/>
      <c r="I235" s="157"/>
    </row>
    <row r="236" spans="1:9" s="153" customFormat="1" x14ac:dyDescent="0.25">
      <c r="A236" s="158" t="s">
        <v>365</v>
      </c>
      <c r="B236" s="161" t="s">
        <v>366</v>
      </c>
      <c r="C236" s="160" t="s">
        <v>21</v>
      </c>
      <c r="D236" s="124">
        <v>5245.3998516799993</v>
      </c>
      <c r="E236" s="124">
        <v>4732.6472570099995</v>
      </c>
      <c r="F236" s="124">
        <f t="shared" si="14"/>
        <v>-512.75259466999978</v>
      </c>
      <c r="G236" s="124">
        <f t="shared" si="15"/>
        <v>-9.7752813735596362</v>
      </c>
      <c r="H236" s="122"/>
      <c r="I236" s="157"/>
    </row>
    <row r="237" spans="1:9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358.03819435999867</v>
      </c>
      <c r="F237" s="124">
        <f t="shared" si="14"/>
        <v>358.03819435999867</v>
      </c>
      <c r="G237" s="124">
        <f t="shared" si="15"/>
        <v>0</v>
      </c>
      <c r="H237" s="122"/>
      <c r="I237" s="157"/>
    </row>
    <row r="238" spans="1:9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133.93627411</v>
      </c>
      <c r="F238" s="120">
        <f t="shared" si="14"/>
        <v>133.93627411</v>
      </c>
      <c r="G238" s="120">
        <f t="shared" si="15"/>
        <v>0</v>
      </c>
      <c r="H238" s="122"/>
      <c r="I238" s="157"/>
    </row>
    <row r="239" spans="1:9" s="153" customFormat="1" x14ac:dyDescent="0.25">
      <c r="A239" s="158" t="s">
        <v>369</v>
      </c>
      <c r="B239" s="164" t="s">
        <v>348</v>
      </c>
      <c r="C239" s="160" t="s">
        <v>21</v>
      </c>
      <c r="D239" s="124">
        <v>5245.3998516799993</v>
      </c>
      <c r="E239" s="124">
        <v>4240.6727885400005</v>
      </c>
      <c r="F239" s="124">
        <f t="shared" si="14"/>
        <v>-1004.7270631399988</v>
      </c>
      <c r="G239" s="124">
        <f t="shared" si="15"/>
        <v>-19.15444182616897</v>
      </c>
      <c r="H239" s="122"/>
      <c r="I239" s="157"/>
    </row>
    <row r="240" spans="1:9" s="153" customFormat="1" x14ac:dyDescent="0.25">
      <c r="A240" s="158" t="s">
        <v>370</v>
      </c>
      <c r="B240" s="161" t="s">
        <v>224</v>
      </c>
      <c r="C240" s="160" t="s">
        <v>21</v>
      </c>
      <c r="D240" s="124">
        <v>103.21892321531071</v>
      </c>
      <c r="E240" s="124">
        <v>0</v>
      </c>
      <c r="F240" s="124">
        <f t="shared" si="14"/>
        <v>-103.21892321531071</v>
      </c>
      <c r="G240" s="124">
        <f t="shared" si="15"/>
        <v>-100</v>
      </c>
      <c r="H240" s="122"/>
      <c r="I240" s="157"/>
    </row>
    <row r="241" spans="1:9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3.4106421899999999</v>
      </c>
      <c r="F241" s="124">
        <f t="shared" si="14"/>
        <v>3.4106421899999999</v>
      </c>
      <c r="G241" s="124">
        <f t="shared" si="15"/>
        <v>0</v>
      </c>
      <c r="H241" s="122"/>
      <c r="I241" s="157"/>
    </row>
    <row r="242" spans="1:9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1039.9659865759604</v>
      </c>
      <c r="E242" s="124">
        <f>E167-E185</f>
        <v>189.06460378469546</v>
      </c>
      <c r="F242" s="124">
        <f t="shared" si="14"/>
        <v>-850.90138279126495</v>
      </c>
      <c r="G242" s="124">
        <f t="shared" si="15"/>
        <v>-81.820116597545478</v>
      </c>
      <c r="H242" s="122"/>
      <c r="I242" s="157"/>
    </row>
    <row r="243" spans="1:9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-2004.4385100127654</v>
      </c>
      <c r="E243" s="124">
        <f>E203-E210</f>
        <v>-217.22560577127939</v>
      </c>
      <c r="F243" s="124">
        <f t="shared" si="14"/>
        <v>1787.2129042414861</v>
      </c>
      <c r="G243" s="124">
        <f t="shared" si="15"/>
        <v>-89.162770287730311</v>
      </c>
      <c r="H243" s="122"/>
      <c r="I243" s="157"/>
    </row>
    <row r="244" spans="1:9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-1949.5820430407739</v>
      </c>
      <c r="E244" s="124">
        <f>E204-E211</f>
        <v>-181.74700364</v>
      </c>
      <c r="F244" s="120">
        <f t="shared" si="14"/>
        <v>1767.8350394007739</v>
      </c>
      <c r="G244" s="120">
        <f t="shared" si="15"/>
        <v>-90.677642713792736</v>
      </c>
      <c r="H244" s="122"/>
      <c r="I244" s="157"/>
    </row>
    <row r="245" spans="1:9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-54.856466971991466</v>
      </c>
      <c r="E245" s="124">
        <f>+E209-E219</f>
        <v>-35.478602131279388</v>
      </c>
      <c r="F245" s="120">
        <f t="shared" si="14"/>
        <v>19.377864840712078</v>
      </c>
      <c r="G245" s="120">
        <f t="shared" si="15"/>
        <v>-35.324668011532715</v>
      </c>
      <c r="H245" s="122"/>
      <c r="I245" s="157"/>
    </row>
    <row r="246" spans="1:9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738.73613867469066</v>
      </c>
      <c r="E246" s="124">
        <f>E222-E235</f>
        <v>-310.9840637699981</v>
      </c>
      <c r="F246" s="124">
        <f t="shared" si="14"/>
        <v>-1049.7202024446888</v>
      </c>
      <c r="G246" s="124">
        <f t="shared" si="15"/>
        <v>-142.09677143017677</v>
      </c>
      <c r="H246" s="122"/>
      <c r="I246" s="157"/>
    </row>
    <row r="247" spans="1:9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841.95506189000116</v>
      </c>
      <c r="E247" s="124">
        <f>E224-E236</f>
        <v>-314.3490725599986</v>
      </c>
      <c r="F247" s="124">
        <f t="shared" si="14"/>
        <v>-1156.3041344499998</v>
      </c>
      <c r="G247" s="124">
        <f t="shared" si="15"/>
        <v>-137.3356116957543</v>
      </c>
      <c r="H247" s="122"/>
      <c r="I247" s="157"/>
    </row>
    <row r="248" spans="1:9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-103.2189232153105</v>
      </c>
      <c r="E248" s="124">
        <f>E246-E247</f>
        <v>3.3650087900005019</v>
      </c>
      <c r="F248" s="124">
        <f t="shared" si="14"/>
        <v>106.583932005311</v>
      </c>
      <c r="G248" s="124">
        <f t="shared" si="15"/>
        <v>-103.2600696511639</v>
      </c>
      <c r="H248" s="122"/>
      <c r="I248" s="157"/>
    </row>
    <row r="249" spans="1:9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I249" s="157"/>
    </row>
    <row r="250" spans="1:9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-225.73638476211431</v>
      </c>
      <c r="E250" s="124">
        <f>E242+E243+E246+E249</f>
        <v>-339.14506575658203</v>
      </c>
      <c r="F250" s="124">
        <f t="shared" si="14"/>
        <v>-113.40868099446772</v>
      </c>
      <c r="G250" s="124">
        <f t="shared" si="15"/>
        <v>50.239433538363841</v>
      </c>
      <c r="H250" s="122"/>
      <c r="I250" s="157"/>
    </row>
    <row r="251" spans="1:9" s="153" customFormat="1" x14ac:dyDescent="0.25">
      <c r="A251" s="158" t="s">
        <v>391</v>
      </c>
      <c r="B251" s="163" t="s">
        <v>392</v>
      </c>
      <c r="C251" s="160" t="s">
        <v>21</v>
      </c>
      <c r="D251" s="124">
        <v>226.4837249301122</v>
      </c>
      <c r="E251" s="124">
        <v>306.21996777455132</v>
      </c>
      <c r="F251" s="124">
        <f t="shared" si="14"/>
        <v>79.736242844439118</v>
      </c>
      <c r="G251" s="124">
        <f t="shared" si="15"/>
        <v>35.206168950569818</v>
      </c>
      <c r="H251" s="122"/>
      <c r="I251" s="157"/>
    </row>
    <row r="252" spans="1:9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0.7473401679978906</v>
      </c>
      <c r="E252" s="127">
        <f>E251+E250</f>
        <v>-32.925097982030707</v>
      </c>
      <c r="F252" s="127">
        <f t="shared" si="14"/>
        <v>-33.672438150028597</v>
      </c>
      <c r="G252" s="127">
        <f t="shared" si="15"/>
        <v>-4505.6374047492172</v>
      </c>
      <c r="H252" s="128"/>
      <c r="I252" s="157"/>
    </row>
    <row r="253" spans="1:9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I253" s="157"/>
    </row>
    <row r="254" spans="1:9" s="153" customFormat="1" x14ac:dyDescent="0.25">
      <c r="A254" s="158" t="s">
        <v>396</v>
      </c>
      <c r="B254" s="161" t="s">
        <v>397</v>
      </c>
      <c r="C254" s="160" t="s">
        <v>21</v>
      </c>
      <c r="D254" s="126">
        <v>4730.9132159077026</v>
      </c>
      <c r="E254" s="127">
        <v>4395.7435590699997</v>
      </c>
      <c r="F254" s="127">
        <f t="shared" si="14"/>
        <v>-335.16965683770286</v>
      </c>
      <c r="G254" s="127">
        <f t="shared" ref="G254:G313" si="16">IFERROR(F254/D254*100,0)</f>
        <v>-7.0846714268757758</v>
      </c>
      <c r="H254" s="122"/>
      <c r="I254" s="157"/>
    </row>
    <row r="255" spans="1:9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I255" s="157"/>
    </row>
    <row r="256" spans="1:9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I256" s="157"/>
    </row>
    <row r="257" spans="1:9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I257" s="157"/>
    </row>
    <row r="258" spans="1:9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I258" s="157"/>
    </row>
    <row r="259" spans="1:9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I259" s="157"/>
    </row>
    <row r="260" spans="1:9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I260" s="157"/>
    </row>
    <row r="261" spans="1:9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I261" s="157"/>
    </row>
    <row r="262" spans="1:9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I262" s="157"/>
    </row>
    <row r="263" spans="1:9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I263" s="157"/>
    </row>
    <row r="264" spans="1:9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I264" s="157"/>
    </row>
    <row r="265" spans="1:9" s="153" customFormat="1" x14ac:dyDescent="0.25">
      <c r="A265" s="158" t="s">
        <v>412</v>
      </c>
      <c r="B265" s="162" t="s">
        <v>413</v>
      </c>
      <c r="C265" s="160" t="s">
        <v>21</v>
      </c>
      <c r="D265" s="123">
        <v>1788.4779463942684</v>
      </c>
      <c r="E265" s="124">
        <v>1450.4503826100001</v>
      </c>
      <c r="F265" s="124">
        <f t="shared" si="14"/>
        <v>-338.0275637842683</v>
      </c>
      <c r="G265" s="124">
        <f t="shared" si="16"/>
        <v>-18.900292534541009</v>
      </c>
      <c r="H265" s="122"/>
      <c r="I265" s="157"/>
    </row>
    <row r="266" spans="1:9" s="153" customFormat="1" x14ac:dyDescent="0.25">
      <c r="A266" s="158" t="s">
        <v>414</v>
      </c>
      <c r="B266" s="165" t="s">
        <v>401</v>
      </c>
      <c r="C266" s="160" t="s">
        <v>21</v>
      </c>
      <c r="D266" s="123">
        <v>209.56834311339153</v>
      </c>
      <c r="E266" s="124">
        <v>147.21340925999988</v>
      </c>
      <c r="F266" s="124">
        <f t="shared" si="14"/>
        <v>-62.354933853391657</v>
      </c>
      <c r="G266" s="124">
        <f t="shared" si="16"/>
        <v>-29.75398522841456</v>
      </c>
      <c r="H266" s="122"/>
      <c r="I266" s="157"/>
    </row>
    <row r="267" spans="1:9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I267" s="157"/>
    </row>
    <row r="268" spans="1:9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I268" s="157"/>
    </row>
    <row r="269" spans="1:9" s="153" customFormat="1" x14ac:dyDescent="0.25">
      <c r="A269" s="158" t="s">
        <v>418</v>
      </c>
      <c r="B269" s="162" t="s">
        <v>419</v>
      </c>
      <c r="C269" s="160" t="s">
        <v>21</v>
      </c>
      <c r="D269" s="123">
        <v>-3.7520200246945023E-5</v>
      </c>
      <c r="E269" s="124">
        <v>1.7586682499999999</v>
      </c>
      <c r="F269" s="124">
        <f t="shared" si="14"/>
        <v>1.7587057702002469</v>
      </c>
      <c r="G269" s="124">
        <f t="shared" si="16"/>
        <v>-4687357.0999756176</v>
      </c>
      <c r="H269" s="122"/>
      <c r="I269" s="157"/>
    </row>
    <row r="270" spans="1:9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1.1882229099999997</v>
      </c>
      <c r="F270" s="124">
        <f t="shared" si="14"/>
        <v>1.1882229099999997</v>
      </c>
      <c r="G270" s="124">
        <f t="shared" si="16"/>
        <v>0</v>
      </c>
      <c r="H270" s="122"/>
      <c r="I270" s="157"/>
    </row>
    <row r="271" spans="1:9" s="153" customFormat="1" x14ac:dyDescent="0.25">
      <c r="A271" s="158" t="s">
        <v>421</v>
      </c>
      <c r="B271" s="162" t="s">
        <v>422</v>
      </c>
      <c r="C271" s="160" t="s">
        <v>21</v>
      </c>
      <c r="D271" s="123">
        <v>-4.2159999888738756E-5</v>
      </c>
      <c r="E271" s="124">
        <v>0</v>
      </c>
      <c r="F271" s="124">
        <f t="shared" si="14"/>
        <v>4.2159999888738756E-5</v>
      </c>
      <c r="G271" s="124">
        <f t="shared" si="16"/>
        <v>-100</v>
      </c>
      <c r="H271" s="122"/>
      <c r="I271" s="157"/>
    </row>
    <row r="272" spans="1:9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4.6101035836021437E-16</v>
      </c>
      <c r="F272" s="124">
        <f t="shared" si="14"/>
        <v>4.6101035836021437E-16</v>
      </c>
      <c r="G272" s="124">
        <f t="shared" si="16"/>
        <v>0</v>
      </c>
      <c r="H272" s="122"/>
      <c r="I272" s="157"/>
    </row>
    <row r="273" spans="1:9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I273" s="157"/>
    </row>
    <row r="274" spans="1:9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I274" s="157"/>
    </row>
    <row r="275" spans="1:9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I275" s="157"/>
    </row>
    <row r="276" spans="1:9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I276" s="157"/>
    </row>
    <row r="277" spans="1:9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I277" s="157"/>
    </row>
    <row r="278" spans="1:9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I278" s="157"/>
    </row>
    <row r="279" spans="1:9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I279" s="157"/>
    </row>
    <row r="280" spans="1:9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I280" s="157"/>
    </row>
    <row r="281" spans="1:9" s="153" customFormat="1" x14ac:dyDescent="0.25">
      <c r="A281" s="158" t="s">
        <v>433</v>
      </c>
      <c r="B281" s="164" t="s">
        <v>434</v>
      </c>
      <c r="C281" s="160" t="s">
        <v>21</v>
      </c>
      <c r="D281" s="123">
        <v>2942.435349193634</v>
      </c>
      <c r="E281" s="124">
        <v>2943.5345082099998</v>
      </c>
      <c r="F281" s="124">
        <f t="shared" ref="F281:F313" si="17">+SUM(E281)-SUM(D281)</f>
        <v>1.0991590163657747</v>
      </c>
      <c r="G281" s="124">
        <f t="shared" si="16"/>
        <v>3.7355417738133015E-2</v>
      </c>
      <c r="H281" s="122"/>
      <c r="I281" s="157"/>
    </row>
    <row r="282" spans="1:9" s="153" customFormat="1" x14ac:dyDescent="0.25">
      <c r="A282" s="158" t="s">
        <v>435</v>
      </c>
      <c r="B282" s="165" t="s">
        <v>401</v>
      </c>
      <c r="C282" s="160" t="s">
        <v>21</v>
      </c>
      <c r="D282" s="123">
        <v>618.75008589999982</v>
      </c>
      <c r="E282" s="124">
        <v>19.823233370000032</v>
      </c>
      <c r="F282" s="124">
        <f t="shared" si="17"/>
        <v>-598.92685252999979</v>
      </c>
      <c r="G282" s="124">
        <f t="shared" si="16"/>
        <v>-96.79624555669092</v>
      </c>
      <c r="H282" s="122"/>
      <c r="I282" s="157"/>
    </row>
    <row r="283" spans="1:9" s="153" customFormat="1" x14ac:dyDescent="0.25">
      <c r="A283" s="158" t="s">
        <v>436</v>
      </c>
      <c r="B283" s="161" t="s">
        <v>437</v>
      </c>
      <c r="C283" s="160" t="s">
        <v>21</v>
      </c>
      <c r="D283" s="123">
        <v>2322.4011711109342</v>
      </c>
      <c r="E283" s="124">
        <v>3097.7595706299999</v>
      </c>
      <c r="F283" s="124">
        <f t="shared" si="17"/>
        <v>775.35839951906564</v>
      </c>
      <c r="G283" s="124">
        <f t="shared" si="16"/>
        <v>33.386066505821141</v>
      </c>
      <c r="H283" s="122"/>
      <c r="I283" s="157"/>
    </row>
    <row r="284" spans="1:9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I284" s="157"/>
    </row>
    <row r="285" spans="1:9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I285" s="157"/>
    </row>
    <row r="286" spans="1:9" s="153" customFormat="1" x14ac:dyDescent="0.25">
      <c r="A286" s="158" t="s">
        <v>441</v>
      </c>
      <c r="B286" s="164" t="s">
        <v>442</v>
      </c>
      <c r="C286" s="160" t="s">
        <v>21</v>
      </c>
      <c r="D286" s="123">
        <v>197.36229419850045</v>
      </c>
      <c r="E286" s="124">
        <v>1.27865312</v>
      </c>
      <c r="F286" s="124">
        <f t="shared" si="17"/>
        <v>-196.08364107850045</v>
      </c>
      <c r="G286" s="120">
        <f t="shared" si="16"/>
        <v>-99.352128974182889</v>
      </c>
      <c r="H286" s="122"/>
      <c r="I286" s="157"/>
    </row>
    <row r="287" spans="1:9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I287" s="157"/>
    </row>
    <row r="288" spans="1:9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I288" s="157"/>
    </row>
    <row r="289" spans="1:9" s="153" customFormat="1" x14ac:dyDescent="0.25">
      <c r="A289" s="158" t="s">
        <v>445</v>
      </c>
      <c r="B289" s="165" t="s">
        <v>446</v>
      </c>
      <c r="C289" s="160" t="s">
        <v>21</v>
      </c>
      <c r="D289" s="123">
        <v>197.36229419850045</v>
      </c>
      <c r="E289" s="124">
        <v>1.27865312</v>
      </c>
      <c r="F289" s="124">
        <f t="shared" si="17"/>
        <v>-196.08364107850045</v>
      </c>
      <c r="G289" s="120">
        <f t="shared" si="16"/>
        <v>-99.352128974182889</v>
      </c>
      <c r="H289" s="122"/>
      <c r="I289" s="157"/>
    </row>
    <row r="290" spans="1:9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I290" s="157"/>
    </row>
    <row r="291" spans="1:9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219.92949441219167</v>
      </c>
      <c r="E291" s="124">
        <v>209.72601223000018</v>
      </c>
      <c r="F291" s="124">
        <f t="shared" si="17"/>
        <v>-10.203482182191493</v>
      </c>
      <c r="G291" s="120">
        <f t="shared" si="16"/>
        <v>-4.6394332917749246</v>
      </c>
      <c r="H291" s="122"/>
      <c r="I291" s="157"/>
    </row>
    <row r="292" spans="1:9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I292" s="157"/>
    </row>
    <row r="293" spans="1:9" s="153" customFormat="1" x14ac:dyDescent="0.25">
      <c r="A293" s="158" t="s">
        <v>451</v>
      </c>
      <c r="B293" s="164" t="s">
        <v>452</v>
      </c>
      <c r="C293" s="160" t="s">
        <v>21</v>
      </c>
      <c r="D293" s="123">
        <v>9.965249784334155</v>
      </c>
      <c r="E293" s="124">
        <v>30.77292379</v>
      </c>
      <c r="F293" s="124">
        <f t="shared" si="17"/>
        <v>20.807674005665845</v>
      </c>
      <c r="G293" s="120">
        <f t="shared" si="16"/>
        <v>208.80233266582536</v>
      </c>
      <c r="H293" s="122"/>
      <c r="I293" s="157"/>
    </row>
    <row r="294" spans="1:9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I294" s="157"/>
    </row>
    <row r="295" spans="1:9" s="153" customFormat="1" x14ac:dyDescent="0.25">
      <c r="A295" s="158" t="s">
        <v>454</v>
      </c>
      <c r="B295" s="164" t="s">
        <v>455</v>
      </c>
      <c r="C295" s="160" t="s">
        <v>21</v>
      </c>
      <c r="D295" s="123">
        <v>66.820938260000204</v>
      </c>
      <c r="E295" s="124">
        <v>105.05908676</v>
      </c>
      <c r="F295" s="124">
        <f t="shared" si="17"/>
        <v>38.238148499999795</v>
      </c>
      <c r="G295" s="120">
        <f t="shared" si="16"/>
        <v>57.224800333115944</v>
      </c>
      <c r="H295" s="122"/>
      <c r="I295" s="157"/>
    </row>
    <row r="296" spans="1:9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I296" s="157"/>
    </row>
    <row r="297" spans="1:9" s="153" customFormat="1" x14ac:dyDescent="0.25">
      <c r="A297" s="158" t="s">
        <v>457</v>
      </c>
      <c r="B297" s="164" t="s">
        <v>458</v>
      </c>
      <c r="C297" s="160" t="s">
        <v>21</v>
      </c>
      <c r="D297" s="123">
        <v>542.6220287502008</v>
      </c>
      <c r="E297" s="124">
        <v>409.63728543000002</v>
      </c>
      <c r="F297" s="124">
        <f t="shared" si="17"/>
        <v>-132.98474332020078</v>
      </c>
      <c r="G297" s="120">
        <f t="shared" si="16"/>
        <v>-24.507804009818607</v>
      </c>
      <c r="H297" s="122"/>
      <c r="I297" s="157"/>
    </row>
    <row r="298" spans="1:9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I298" s="157"/>
    </row>
    <row r="299" spans="1:9" s="153" customFormat="1" x14ac:dyDescent="0.25">
      <c r="A299" s="158" t="s">
        <v>460</v>
      </c>
      <c r="B299" s="164" t="s">
        <v>461</v>
      </c>
      <c r="C299" s="160" t="s">
        <v>21</v>
      </c>
      <c r="D299" s="123">
        <v>375.07340000000005</v>
      </c>
      <c r="E299" s="124">
        <v>1665.9594261499999</v>
      </c>
      <c r="F299" s="124">
        <f t="shared" si="17"/>
        <v>1290.8860261499999</v>
      </c>
      <c r="G299" s="120">
        <f t="shared" si="16"/>
        <v>344.16890831234628</v>
      </c>
      <c r="H299" s="122"/>
      <c r="I299" s="157"/>
    </row>
    <row r="300" spans="1:9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273.68990992999545</v>
      </c>
      <c r="F300" s="124">
        <f t="shared" si="17"/>
        <v>273.68990992999545</v>
      </c>
      <c r="G300" s="211">
        <f t="shared" si="16"/>
        <v>0</v>
      </c>
      <c r="H300" s="122"/>
      <c r="I300" s="157"/>
    </row>
    <row r="301" spans="1:9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348.25750807246811</v>
      </c>
      <c r="E301" s="124">
        <v>58.074940673498027</v>
      </c>
      <c r="F301" s="124">
        <f t="shared" si="17"/>
        <v>-290.18256739897009</v>
      </c>
      <c r="G301" s="120">
        <f t="shared" si="16"/>
        <v>-83.324138223198531</v>
      </c>
      <c r="H301" s="122"/>
      <c r="I301" s="157"/>
    </row>
    <row r="302" spans="1:9" s="153" customFormat="1" x14ac:dyDescent="0.25">
      <c r="A302" s="158" t="s">
        <v>465</v>
      </c>
      <c r="B302" s="165" t="s">
        <v>401</v>
      </c>
      <c r="C302" s="160" t="s">
        <v>21</v>
      </c>
      <c r="D302" s="123">
        <v>-2.8720273349265877E-5</v>
      </c>
      <c r="E302" s="124">
        <v>96.722413150000008</v>
      </c>
      <c r="F302" s="124">
        <f t="shared" si="17"/>
        <v>96.722441870273357</v>
      </c>
      <c r="G302" s="120">
        <f t="shared" si="16"/>
        <v>-336774099.23657882</v>
      </c>
      <c r="H302" s="122"/>
      <c r="I302" s="157"/>
    </row>
    <row r="303" spans="1:9" s="153" customFormat="1" x14ac:dyDescent="0.25">
      <c r="A303" s="158" t="s">
        <v>466</v>
      </c>
      <c r="B303" s="164" t="s">
        <v>467</v>
      </c>
      <c r="C303" s="160" t="s">
        <v>21</v>
      </c>
      <c r="D303" s="123">
        <v>216.92820931323854</v>
      </c>
      <c r="E303" s="124">
        <v>617.25124247650206</v>
      </c>
      <c r="F303" s="124">
        <f t="shared" si="17"/>
        <v>400.32303316326352</v>
      </c>
      <c r="G303" s="120">
        <f t="shared" si="16"/>
        <v>184.54171286925978</v>
      </c>
      <c r="H303" s="122"/>
      <c r="I303" s="157"/>
    </row>
    <row r="304" spans="1:9" s="153" customFormat="1" x14ac:dyDescent="0.25">
      <c r="A304" s="158" t="s">
        <v>468</v>
      </c>
      <c r="B304" s="165" t="s">
        <v>401</v>
      </c>
      <c r="C304" s="160" t="s">
        <v>21</v>
      </c>
      <c r="D304" s="123">
        <v>364.13943654619334</v>
      </c>
      <c r="E304" s="124">
        <v>301.44758490000453</v>
      </c>
      <c r="F304" s="124">
        <f t="shared" si="17"/>
        <v>-62.691851646188809</v>
      </c>
      <c r="G304" s="120">
        <f t="shared" si="16"/>
        <v>-17.216441108607022</v>
      </c>
      <c r="H304" s="122"/>
      <c r="I304" s="157"/>
    </row>
    <row r="305" spans="1:9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96.499475142576529</v>
      </c>
      <c r="E305" s="124">
        <f>E167/1.2/E23*100</f>
        <v>108.52981085572546</v>
      </c>
      <c r="F305" s="124">
        <f>+SUM(E305)-SUM(D305)</f>
        <v>12.030335713148929</v>
      </c>
      <c r="G305" s="120">
        <f t="shared" si="16"/>
        <v>12.466736938594005</v>
      </c>
      <c r="H305" s="122"/>
      <c r="I305" s="157"/>
    </row>
    <row r="306" spans="1:9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I306" s="157"/>
    </row>
    <row r="307" spans="1:9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I307" s="157"/>
    </row>
    <row r="308" spans="1:9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I308" s="157"/>
    </row>
    <row r="309" spans="1:9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I309" s="157"/>
    </row>
    <row r="310" spans="1:9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I310" s="157"/>
    </row>
    <row r="311" spans="1:9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101.99999999899889</v>
      </c>
      <c r="E311" s="124">
        <f>E173/1.2/E29*100</f>
        <v>105.35265194064255</v>
      </c>
      <c r="F311" s="124">
        <f t="shared" si="17"/>
        <v>3.3526519416436571</v>
      </c>
      <c r="G311" s="124">
        <f t="shared" si="16"/>
        <v>3.2869136683103561</v>
      </c>
      <c r="H311" s="122"/>
      <c r="I311" s="157"/>
    </row>
    <row r="312" spans="1:9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I312" s="157"/>
    </row>
    <row r="313" spans="1:9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I313" s="157"/>
    </row>
    <row r="314" spans="1:9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I314" s="157"/>
    </row>
    <row r="315" spans="1:9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I315" s="157"/>
    </row>
    <row r="316" spans="1:9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I316" s="157"/>
    </row>
    <row r="317" spans="1:9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I317" s="157"/>
    </row>
    <row r="318" spans="1:9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I318" s="157"/>
    </row>
    <row r="319" spans="1:9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9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4405.4063243079372</v>
      </c>
      <c r="E340" s="124">
        <v>2416.5870250000003</v>
      </c>
      <c r="F340" s="124">
        <f t="shared" ref="F340:F367" si="18">+SUM(E340)-SUM(D340)</f>
        <v>-1988.8192993079369</v>
      </c>
      <c r="G340" s="124">
        <f t="shared" ref="G340:G350" si="19">IFERROR(F340/D340*100,0)</f>
        <v>-45.144968543176738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4405.4063243079372</v>
      </c>
      <c r="E341" s="124">
        <v>2416.5870250000003</v>
      </c>
      <c r="F341" s="124">
        <f t="shared" si="18"/>
        <v>-1988.8192993079369</v>
      </c>
      <c r="G341" s="124">
        <f t="shared" si="19"/>
        <v>-45.144968543176738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101.49044892143218</v>
      </c>
      <c r="E342" s="124">
        <v>0</v>
      </c>
      <c r="F342" s="124">
        <f t="shared" si="18"/>
        <v>-101.49044892143218</v>
      </c>
      <c r="G342" s="124">
        <f t="shared" si="19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4303.9158753865049</v>
      </c>
      <c r="E343" s="124">
        <v>2416.5870250000003</v>
      </c>
      <c r="F343" s="124">
        <f t="shared" si="18"/>
        <v>-1887.3288503865047</v>
      </c>
      <c r="G343" s="124">
        <f t="shared" si="19"/>
        <v>-43.851434485043619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641.49690152185758</v>
      </c>
      <c r="E344" s="124">
        <v>363.35323121479996</v>
      </c>
      <c r="F344" s="124">
        <f t="shared" si="18"/>
        <v>-278.14367030705762</v>
      </c>
      <c r="G344" s="124">
        <f t="shared" si="19"/>
        <v>-43.358536829593788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208.23793770279627</v>
      </c>
      <c r="E345" s="124">
        <v>129.93688888888886</v>
      </c>
      <c r="F345" s="124">
        <f t="shared" si="18"/>
        <v>-78.301048813907414</v>
      </c>
      <c r="G345" s="124">
        <f t="shared" si="19"/>
        <v>-37.601721222220867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208.23793770279627</v>
      </c>
      <c r="E346" s="124">
        <v>129.93688888888886</v>
      </c>
      <c r="F346" s="124">
        <f t="shared" si="18"/>
        <v>-78.301048813907414</v>
      </c>
      <c r="G346" s="124">
        <f t="shared" si="19"/>
        <v>-37.601721222220867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208.23793770279627</v>
      </c>
      <c r="E348" s="124">
        <v>129.93688888888886</v>
      </c>
      <c r="F348" s="124">
        <f t="shared" si="18"/>
        <v>-78.301048813907414</v>
      </c>
      <c r="G348" s="124">
        <f t="shared" si="19"/>
        <v>-37.601721222220867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213905.09211234358</v>
      </c>
      <c r="E349" s="124">
        <v>206085.19323632441</v>
      </c>
      <c r="F349" s="124">
        <f t="shared" si="18"/>
        <v>-7819.8988760191714</v>
      </c>
      <c r="G349" s="124">
        <f t="shared" si="19"/>
        <v>-3.6557796725625105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5850.0328293417724</v>
      </c>
      <c r="E350" s="124">
        <v>3010.1750000000002</v>
      </c>
      <c r="F350" s="124">
        <f t="shared" si="18"/>
        <v>-2839.8578293417722</v>
      </c>
      <c r="G350" s="124">
        <f t="shared" si="19"/>
        <v>-48.544305855823787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2393.54</v>
      </c>
      <c r="E367" s="130">
        <v>2321</v>
      </c>
      <c r="F367" s="130">
        <f t="shared" si="18"/>
        <v>-72.539999999999964</v>
      </c>
      <c r="G367" s="130">
        <f t="shared" ref="G367" si="21">IFERROR(F367/D367*100,0)</f>
        <v>-3.0306575198241918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9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9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736</v>
      </c>
      <c r="E370" s="328"/>
      <c r="F370" s="329" t="s">
        <v>11</v>
      </c>
      <c r="G370" s="328"/>
      <c r="H370" s="340" t="s">
        <v>12</v>
      </c>
      <c r="I370" s="264"/>
    </row>
    <row r="371" spans="1:9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41"/>
      <c r="I371" s="264"/>
    </row>
    <row r="372" spans="1:9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9" x14ac:dyDescent="0.25">
      <c r="A373" s="343" t="s">
        <v>591</v>
      </c>
      <c r="B373" s="344"/>
      <c r="C373" s="160" t="s">
        <v>21</v>
      </c>
      <c r="D373" s="213">
        <f t="shared" ref="D373:E373" si="22">SUM(D374,D431)</f>
        <v>2007.0316043100001</v>
      </c>
      <c r="E373" s="116">
        <f t="shared" si="22"/>
        <v>220.72024606000011</v>
      </c>
      <c r="F373" s="214">
        <f t="shared" ref="F373:F432" si="23">+SUM(E373)-SUM(D373)</f>
        <v>-1786.31135825</v>
      </c>
      <c r="G373" s="192">
        <f t="shared" ref="G373:G432" si="24">IFERROR(F373/D373*100,0)</f>
        <v>-89.002652196108201</v>
      </c>
      <c r="H373" s="193"/>
    </row>
    <row r="374" spans="1:9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1847.8006043100002</v>
      </c>
      <c r="E374" s="124">
        <f t="shared" si="25"/>
        <v>172.51116070000012</v>
      </c>
      <c r="F374" s="124">
        <f t="shared" si="23"/>
        <v>-1675.28944361</v>
      </c>
      <c r="G374" s="195">
        <f t="shared" si="24"/>
        <v>-90.663973142036141</v>
      </c>
      <c r="H374" s="196"/>
    </row>
    <row r="375" spans="1:9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1517.2681933900001</v>
      </c>
      <c r="E375" s="124">
        <f t="shared" si="26"/>
        <v>142.67392872000011</v>
      </c>
      <c r="F375" s="124">
        <f t="shared" si="23"/>
        <v>-1374.59426467</v>
      </c>
      <c r="G375" s="195">
        <f t="shared" si="24"/>
        <v>-90.596657246124252</v>
      </c>
      <c r="H375" s="196"/>
    </row>
    <row r="376" spans="1:9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1517.2681933900001</v>
      </c>
      <c r="E376" s="124">
        <f t="shared" si="27"/>
        <v>142.67392872000011</v>
      </c>
      <c r="F376" s="195">
        <f t="shared" si="23"/>
        <v>-1374.59426467</v>
      </c>
      <c r="G376" s="195">
        <f t="shared" si="24"/>
        <v>-90.596657246124252</v>
      </c>
      <c r="H376" s="196"/>
    </row>
    <row r="377" spans="1:9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9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9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9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9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9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9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9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1517.2681933900001</v>
      </c>
      <c r="E384" s="124">
        <f t="shared" si="28"/>
        <v>142.67392872000011</v>
      </c>
      <c r="F384" s="195">
        <f t="shared" si="23"/>
        <v>-1374.59426467</v>
      </c>
      <c r="G384" s="195">
        <f t="shared" si="24"/>
        <v>-90.596657246124252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1517.2681933900001</v>
      </c>
      <c r="E387" s="124">
        <v>142.67392872000011</v>
      </c>
      <c r="F387" s="195">
        <f t="shared" si="23"/>
        <v>-1374.59426467</v>
      </c>
      <c r="G387" s="195">
        <f t="shared" si="24"/>
        <v>-90.596657246124252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1517.2681933900001</v>
      </c>
      <c r="E388" s="124">
        <v>142.67392872000011</v>
      </c>
      <c r="F388" s="195">
        <f t="shared" si="23"/>
        <v>-1374.59426467</v>
      </c>
      <c r="G388" s="195">
        <f t="shared" si="24"/>
        <v>-90.596657246124252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310.18101910999997</v>
      </c>
      <c r="E399" s="124">
        <f>E400+E414+E413</f>
        <v>6.1366662400000003</v>
      </c>
      <c r="F399" s="124">
        <f t="shared" si="23"/>
        <v>-304.04435286999995</v>
      </c>
      <c r="G399" s="195">
        <f t="shared" si="24"/>
        <v>-98.021585505906231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298.23348167999995</v>
      </c>
      <c r="E400" s="124">
        <f>SUM(E401,E405:E410)</f>
        <v>4.8359709899999999</v>
      </c>
      <c r="F400" s="195">
        <f t="shared" si="23"/>
        <v>-293.39751068999993</v>
      </c>
      <c r="G400" s="195">
        <f t="shared" si="24"/>
        <v>-98.378461411254634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298.23348167999995</v>
      </c>
      <c r="E406" s="124">
        <v>4.8359709899999999</v>
      </c>
      <c r="F406" s="195">
        <f t="shared" si="23"/>
        <v>-293.39751068999993</v>
      </c>
      <c r="G406" s="195">
        <f t="shared" si="24"/>
        <v>-98.378461411254634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11.947537430000001</v>
      </c>
      <c r="E413" s="124">
        <v>1.30069525</v>
      </c>
      <c r="F413" s="195">
        <f t="shared" si="23"/>
        <v>-10.64684218</v>
      </c>
      <c r="G413" s="195">
        <f t="shared" si="24"/>
        <v>-89.113277463069636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7.2371999999999996</v>
      </c>
      <c r="E427" s="124">
        <v>0</v>
      </c>
      <c r="F427" s="124">
        <f t="shared" si="23"/>
        <v>-7.2371999999999996</v>
      </c>
      <c r="G427" s="195">
        <f t="shared" si="24"/>
        <v>-100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13.114191809999999</v>
      </c>
      <c r="E428" s="124">
        <v>23.700565740000002</v>
      </c>
      <c r="F428" s="124">
        <f t="shared" si="23"/>
        <v>10.586373930000002</v>
      </c>
      <c r="G428" s="195">
        <f t="shared" si="24"/>
        <v>80.724562240484744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159.23099999999999</v>
      </c>
      <c r="E431" s="124">
        <f>SUM(E432:E436,E441:E442)</f>
        <v>48.209085359999996</v>
      </c>
      <c r="F431" s="124">
        <f t="shared" si="23"/>
        <v>-111.02191464000001</v>
      </c>
      <c r="G431" s="195">
        <f t="shared" si="24"/>
        <v>-69.723806695932339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159.23099999999999</v>
      </c>
      <c r="E436" s="124">
        <v>48.209085359999996</v>
      </c>
      <c r="F436" s="195">
        <f t="shared" si="29"/>
        <v>-111.02191464000001</v>
      </c>
      <c r="G436" s="195">
        <f t="shared" si="30"/>
        <v>-69.723806695932339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159.23099999999999</v>
      </c>
      <c r="E439" s="124">
        <v>48.209085359999996</v>
      </c>
      <c r="F439" s="195">
        <f t="shared" si="29"/>
        <v>-111.02191464000001</v>
      </c>
      <c r="G439" s="195">
        <f t="shared" si="30"/>
        <v>-69.723806695932339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465.48566183999895</v>
      </c>
      <c r="E444" s="127">
        <v>101.977261</v>
      </c>
      <c r="F444" s="195">
        <f t="shared" ref="F444:F452" si="31">+SUM(E444)-SUM(D444)</f>
        <v>-363.50840083999896</v>
      </c>
      <c r="G444" s="124">
        <f t="shared" ref="G444:G453" si="32">IFERROR(F444/D444*100,0)</f>
        <v>-78.092287397876376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168.553341289999</v>
      </c>
      <c r="E445" s="127">
        <v>0</v>
      </c>
      <c r="F445" s="195">
        <f t="shared" si="31"/>
        <v>-168.553341289999</v>
      </c>
      <c r="G445" s="124">
        <f t="shared" si="32"/>
        <v>-100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168.553341289999</v>
      </c>
      <c r="E446" s="127">
        <v>0</v>
      </c>
      <c r="F446" s="195">
        <f t="shared" si="31"/>
        <v>-168.553341289999</v>
      </c>
      <c r="G446" s="124">
        <f t="shared" si="32"/>
        <v>-100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292.44026309999998</v>
      </c>
      <c r="E449" s="127">
        <v>101.977261</v>
      </c>
      <c r="F449" s="195">
        <f t="shared" ref="F449" si="35">+SUM(E449)-SUM(D449)</f>
        <v>-190.46300209999998</v>
      </c>
      <c r="G449" s="124">
        <f t="shared" ref="G449" si="36">IFERROR(F449/D449*100,0)</f>
        <v>-65.128857456564091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45" t="s">
        <v>690</v>
      </c>
      <c r="B457" s="345"/>
      <c r="C457" s="345"/>
      <c r="D457" s="345"/>
      <c r="E457" s="345"/>
      <c r="F457" s="345"/>
      <c r="G457" s="345"/>
      <c r="H457" s="345"/>
    </row>
    <row r="458" spans="1:8" x14ac:dyDescent="0.25">
      <c r="A458" s="345" t="s">
        <v>691</v>
      </c>
      <c r="B458" s="345"/>
      <c r="C458" s="345"/>
      <c r="D458" s="345"/>
      <c r="E458" s="345"/>
      <c r="F458" s="345"/>
      <c r="G458" s="345"/>
      <c r="H458" s="345"/>
    </row>
    <row r="459" spans="1:8" x14ac:dyDescent="0.25">
      <c r="A459" s="345" t="s">
        <v>712</v>
      </c>
      <c r="B459" s="345"/>
      <c r="C459" s="345"/>
      <c r="D459" s="345"/>
      <c r="E459" s="345"/>
      <c r="F459" s="345"/>
      <c r="G459" s="345"/>
      <c r="H459" s="345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9" s="5" customFormat="1" ht="16.5" thickBot="1" x14ac:dyDescent="0.3">
      <c r="A465" s="222" t="s">
        <v>714</v>
      </c>
      <c r="B465" s="2"/>
      <c r="C465" s="3"/>
      <c r="D465" s="3"/>
      <c r="E465" s="4"/>
      <c r="I465" s="265"/>
    </row>
    <row r="466" spans="1:9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736</v>
      </c>
      <c r="E466" s="309"/>
      <c r="F466" s="310" t="s">
        <v>11</v>
      </c>
      <c r="G466" s="309"/>
      <c r="H466" s="312" t="s">
        <v>12</v>
      </c>
      <c r="I466" s="265"/>
    </row>
    <row r="467" spans="1:9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I467" s="265"/>
    </row>
    <row r="468" spans="1:9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I468" s="265"/>
    </row>
    <row r="469" spans="1:9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648.90497344736355</v>
      </c>
      <c r="E469" s="228">
        <f>+E69</f>
        <v>245.50478229999996</v>
      </c>
      <c r="F469" s="90">
        <f t="shared" ref="F469:F474" si="37">+SUM(E469)-SUM(D469)</f>
        <v>-403.40019114736356</v>
      </c>
      <c r="G469" s="87">
        <f t="shared" ref="G469:G474" si="38">IFERROR(F469/D469*100,0)</f>
        <v>-62.166296708170584</v>
      </c>
      <c r="H469" s="229"/>
      <c r="I469" s="265"/>
    </row>
    <row r="470" spans="1:9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I470" s="265"/>
    </row>
    <row r="471" spans="1:9" s="5" customFormat="1" x14ac:dyDescent="0.25">
      <c r="A471" s="236"/>
      <c r="B471" s="226" t="s">
        <v>718</v>
      </c>
      <c r="C471" s="20" t="s">
        <v>716</v>
      </c>
      <c r="D471" s="259">
        <v>557.71615002924329</v>
      </c>
      <c r="E471" s="86">
        <v>231.12372963999999</v>
      </c>
      <c r="F471" s="91">
        <f t="shared" si="37"/>
        <v>-326.59242038924333</v>
      </c>
      <c r="G471" s="85">
        <f t="shared" si="38"/>
        <v>-58.558896021232087</v>
      </c>
      <c r="H471" s="231"/>
      <c r="I471" s="265"/>
    </row>
    <row r="472" spans="1:9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I472" s="265"/>
    </row>
    <row r="473" spans="1:9" s="5" customFormat="1" x14ac:dyDescent="0.25">
      <c r="A473" s="236"/>
      <c r="B473" s="226" t="s">
        <v>720</v>
      </c>
      <c r="C473" s="20" t="s">
        <v>716</v>
      </c>
      <c r="D473" s="259">
        <v>91.188823418120194</v>
      </c>
      <c r="E473" s="86">
        <v>14.38105266</v>
      </c>
      <c r="F473" s="91">
        <f t="shared" si="37"/>
        <v>-76.807770758120199</v>
      </c>
      <c r="G473" s="85">
        <f t="shared" si="38"/>
        <v>-84.229369213308303</v>
      </c>
      <c r="H473" s="231"/>
      <c r="I473" s="265"/>
    </row>
    <row r="474" spans="1:9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I474" s="265"/>
    </row>
    <row r="475" spans="1:9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I475" s="265"/>
    </row>
    <row r="476" spans="1:9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I476" s="265"/>
    </row>
    <row r="477" spans="1:9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I477" s="265"/>
    </row>
    <row r="478" spans="1:9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I478" s="265"/>
    </row>
    <row r="479" spans="1:9" s="5" customFormat="1" x14ac:dyDescent="0.25">
      <c r="A479" s="236"/>
      <c r="B479" s="25" t="s">
        <v>723</v>
      </c>
      <c r="C479" s="20" t="s">
        <v>716</v>
      </c>
      <c r="D479" s="230">
        <f>+D480+D490</f>
        <v>-188.8991745966716</v>
      </c>
      <c r="E479" s="86">
        <v>-43.706330000000015</v>
      </c>
      <c r="F479" s="91">
        <f t="shared" si="39"/>
        <v>145.19284459667159</v>
      </c>
      <c r="G479" s="85">
        <f t="shared" si="40"/>
        <v>-76.862614623213858</v>
      </c>
      <c r="H479" s="242"/>
      <c r="I479" s="265"/>
    </row>
    <row r="480" spans="1:9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-188.8991745966716</v>
      </c>
      <c r="E480" s="88">
        <v>-43.706330000000015</v>
      </c>
      <c r="F480" s="92">
        <f t="shared" si="39"/>
        <v>145.19284459667159</v>
      </c>
      <c r="G480" s="88">
        <f t="shared" si="40"/>
        <v>-76.862614623213858</v>
      </c>
      <c r="H480" s="243"/>
      <c r="I480" s="265"/>
    </row>
    <row r="481" spans="1:9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I481" s="265"/>
    </row>
    <row r="482" spans="1:9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298.23348167999995</v>
      </c>
      <c r="E482" s="228">
        <f>+E406</f>
        <v>4.8359709899999999</v>
      </c>
      <c r="F482" s="90">
        <f t="shared" ref="F482:F485" si="41">+SUM(E482)-SUM(D482)</f>
        <v>-293.39751068999993</v>
      </c>
      <c r="G482" s="87">
        <f t="shared" ref="G482:G485" si="42">IFERROR(F482/D482*100,0)</f>
        <v>-98.378461411254634</v>
      </c>
      <c r="H482" s="241"/>
      <c r="I482" s="265"/>
    </row>
    <row r="483" spans="1:9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I483" s="265"/>
    </row>
    <row r="484" spans="1:9" s="5" customFormat="1" x14ac:dyDescent="0.25">
      <c r="A484" s="236"/>
      <c r="B484" s="25" t="s">
        <v>726</v>
      </c>
      <c r="C484" s="20" t="s">
        <v>716</v>
      </c>
      <c r="D484" s="97">
        <f>+D489</f>
        <v>545.76861260141823</v>
      </c>
      <c r="E484" s="86">
        <f>+E489</f>
        <v>228.60792913279064</v>
      </c>
      <c r="F484" s="91">
        <f t="shared" si="41"/>
        <v>-317.16068346862755</v>
      </c>
      <c r="G484" s="85">
        <f t="shared" si="42"/>
        <v>-58.112664624825918</v>
      </c>
      <c r="H484" s="242"/>
      <c r="I484" s="265"/>
    </row>
    <row r="485" spans="1:9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I485" s="265"/>
    </row>
    <row r="486" spans="1:9" s="5" customFormat="1" ht="16.5" thickBot="1" x14ac:dyDescent="0.3">
      <c r="A486" s="1"/>
      <c r="B486" s="2"/>
      <c r="C486" s="3"/>
      <c r="D486" s="4"/>
      <c r="E486" s="4"/>
      <c r="F486" s="67"/>
      <c r="I486" s="265"/>
    </row>
    <row r="487" spans="1:9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636.92767529697915</v>
      </c>
      <c r="E487" s="228">
        <v>242.94008193096985</v>
      </c>
      <c r="F487" s="90">
        <f t="shared" ref="F487:F492" si="43">+SUM(E487)-SUM(D487)</f>
        <v>-393.98759336600926</v>
      </c>
      <c r="G487" s="87">
        <f t="shared" ref="G487:G492" si="44">IFERROR(F487/D487*100,0)</f>
        <v>-61.857508889420664</v>
      </c>
      <c r="H487" s="229"/>
      <c r="I487" s="265"/>
    </row>
    <row r="488" spans="1:9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I488" s="265"/>
    </row>
    <row r="489" spans="1:9" s="5" customFormat="1" x14ac:dyDescent="0.25">
      <c r="A489" s="236"/>
      <c r="B489" s="226" t="s">
        <v>718</v>
      </c>
      <c r="C489" s="252" t="s">
        <v>716</v>
      </c>
      <c r="D489" s="230">
        <v>545.76861260141823</v>
      </c>
      <c r="E489" s="86">
        <v>228.60792913279064</v>
      </c>
      <c r="F489" s="91">
        <f t="shared" si="43"/>
        <v>-317.16068346862755</v>
      </c>
      <c r="G489" s="85">
        <f t="shared" si="44"/>
        <v>-58.112664624825918</v>
      </c>
      <c r="H489" s="231"/>
      <c r="I489" s="265"/>
    </row>
    <row r="490" spans="1:9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I490" s="265"/>
    </row>
    <row r="491" spans="1:9" s="5" customFormat="1" x14ac:dyDescent="0.25">
      <c r="A491" s="236"/>
      <c r="B491" s="226" t="s">
        <v>720</v>
      </c>
      <c r="C491" s="252" t="s">
        <v>716</v>
      </c>
      <c r="D491" s="230">
        <v>91.15906269556082</v>
      </c>
      <c r="E491" s="86">
        <v>14.332152798179212</v>
      </c>
      <c r="F491" s="91">
        <f t="shared" si="43"/>
        <v>-76.826909897381611</v>
      </c>
      <c r="G491" s="85">
        <f t="shared" si="44"/>
        <v>-84.27786291962704</v>
      </c>
      <c r="H491" s="231"/>
      <c r="I491" s="265"/>
    </row>
    <row r="492" spans="1:9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I492" s="265"/>
    </row>
    <row r="493" spans="1:9" s="5" customFormat="1" x14ac:dyDescent="0.25">
      <c r="A493" s="1"/>
      <c r="B493" s="2"/>
      <c r="C493" s="3"/>
      <c r="D493" s="225"/>
      <c r="E493" s="225"/>
      <c r="F493" s="137"/>
      <c r="I493" s="26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3"/>
  <sheetViews>
    <sheetView view="pageBreakPreview" zoomScale="55" zoomScaleNormal="70" zoomScaleSheetLayoutView="55" workbookViewId="0">
      <pane ySplit="21" topLeftCell="A419" activePane="bottomLeft" state="frozen"/>
      <selection activeCell="I1" sqref="I1:AA1048576"/>
      <selection pane="bottomLeft" activeCell="I1" sqref="I1:AA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16" style="263" bestFit="1" customWidth="1"/>
    <col min="10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0" t="s">
        <v>3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5">
      <c r="A7" s="331"/>
      <c r="B7" s="331"/>
      <c r="C7" s="331"/>
      <c r="D7" s="331"/>
      <c r="E7" s="331"/>
      <c r="F7" s="331"/>
      <c r="G7" s="331"/>
      <c r="H7" s="331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701</v>
      </c>
      <c r="C11" s="136"/>
      <c r="F11" s="138"/>
      <c r="G11" s="139"/>
      <c r="H11" s="143"/>
    </row>
    <row r="12" spans="1:8" x14ac:dyDescent="0.25">
      <c r="A12" s="332" t="s">
        <v>737</v>
      </c>
      <c r="B12" s="33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2" t="s">
        <v>730</v>
      </c>
      <c r="B14" s="342"/>
      <c r="C14" s="342"/>
      <c r="D14" s="342"/>
      <c r="E14" s="342"/>
      <c r="F14" s="342"/>
      <c r="G14" s="342"/>
      <c r="H14" s="342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9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9" ht="21" customHeight="1" thickBot="1" x14ac:dyDescent="0.3">
      <c r="A18" s="333" t="s">
        <v>6</v>
      </c>
      <c r="B18" s="333"/>
      <c r="C18" s="333"/>
      <c r="D18" s="333"/>
      <c r="E18" s="333"/>
      <c r="F18" s="333"/>
      <c r="G18" s="333"/>
      <c r="H18" s="333"/>
    </row>
    <row r="19" spans="1:9" s="144" customFormat="1" ht="66" customHeight="1" x14ac:dyDescent="0.25">
      <c r="A19" s="334" t="s">
        <v>7</v>
      </c>
      <c r="B19" s="336" t="s">
        <v>8</v>
      </c>
      <c r="C19" s="338" t="s">
        <v>9</v>
      </c>
      <c r="D19" s="327" t="s">
        <v>736</v>
      </c>
      <c r="E19" s="328"/>
      <c r="F19" s="329" t="s">
        <v>11</v>
      </c>
      <c r="G19" s="328"/>
      <c r="H19" s="340" t="s">
        <v>12</v>
      </c>
      <c r="I19" s="264"/>
    </row>
    <row r="20" spans="1:9" s="144" customFormat="1" ht="48" customHeight="1" x14ac:dyDescent="0.25">
      <c r="A20" s="335"/>
      <c r="B20" s="337"/>
      <c r="C20" s="339"/>
      <c r="D20" s="148" t="s">
        <v>13</v>
      </c>
      <c r="E20" s="147" t="s">
        <v>14</v>
      </c>
      <c r="F20" s="147" t="s">
        <v>15</v>
      </c>
      <c r="G20" s="148" t="s">
        <v>16</v>
      </c>
      <c r="H20" s="341"/>
      <c r="I20" s="264"/>
    </row>
    <row r="21" spans="1:9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I21" s="157"/>
    </row>
    <row r="22" spans="1:9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I22" s="157"/>
    </row>
    <row r="23" spans="1:9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1919.0404142988255</v>
      </c>
      <c r="E23" s="116">
        <f>+E29+E31+E32+E37</f>
        <v>1004.516</v>
      </c>
      <c r="F23" s="116">
        <f>+SUM(E23)-SUM(D23)</f>
        <v>-914.52441429882549</v>
      </c>
      <c r="G23" s="117">
        <f t="shared" ref="G23:G76" si="0">IFERROR(F23/D23*100,0)</f>
        <v>-47.65529727694517</v>
      </c>
      <c r="H23" s="118"/>
      <c r="I23" s="157"/>
    </row>
    <row r="24" spans="1:9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I24" s="157"/>
    </row>
    <row r="25" spans="1:9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I25" s="157"/>
    </row>
    <row r="26" spans="1:9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I26" s="157"/>
    </row>
    <row r="27" spans="1:9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I27" s="157"/>
    </row>
    <row r="28" spans="1:9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I28" s="157"/>
    </row>
    <row r="29" spans="1:9" s="153" customFormat="1" x14ac:dyDescent="0.25">
      <c r="A29" s="158" t="s">
        <v>32</v>
      </c>
      <c r="B29" s="159" t="s">
        <v>33</v>
      </c>
      <c r="C29" s="160" t="s">
        <v>21</v>
      </c>
      <c r="D29" s="124">
        <v>1695.4817371973027</v>
      </c>
      <c r="E29" s="124">
        <v>938.32299999999998</v>
      </c>
      <c r="F29" s="124">
        <f t="shared" si="1"/>
        <v>-757.15873719730268</v>
      </c>
      <c r="G29" s="125">
        <f t="shared" si="0"/>
        <v>-44.657439864195503</v>
      </c>
      <c r="H29" s="122"/>
      <c r="I29" s="157"/>
    </row>
    <row r="30" spans="1:9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I30" s="157"/>
    </row>
    <row r="31" spans="1:9" s="153" customFormat="1" x14ac:dyDescent="0.25">
      <c r="A31" s="158" t="s">
        <v>36</v>
      </c>
      <c r="B31" s="159" t="s">
        <v>37</v>
      </c>
      <c r="C31" s="160" t="s">
        <v>21</v>
      </c>
      <c r="D31" s="124">
        <v>161.88934710190875</v>
      </c>
      <c r="E31" s="124">
        <v>32.265999999999998</v>
      </c>
      <c r="F31" s="124">
        <f t="shared" si="1"/>
        <v>-129.62334710190876</v>
      </c>
      <c r="G31" s="125">
        <f t="shared" si="0"/>
        <v>-80.069102397646546</v>
      </c>
      <c r="H31" s="122"/>
      <c r="I31" s="157"/>
    </row>
    <row r="32" spans="1:9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I32" s="157"/>
    </row>
    <row r="33" spans="1:9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I33" s="157"/>
    </row>
    <row r="34" spans="1:9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I34" s="157"/>
    </row>
    <row r="35" spans="1:9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I35" s="157"/>
    </row>
    <row r="36" spans="1:9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I36" s="157"/>
    </row>
    <row r="37" spans="1:9" s="153" customFormat="1" x14ac:dyDescent="0.25">
      <c r="A37" s="158" t="s">
        <v>48</v>
      </c>
      <c r="B37" s="159" t="s">
        <v>49</v>
      </c>
      <c r="C37" s="160" t="s">
        <v>21</v>
      </c>
      <c r="D37" s="124">
        <v>61.669329999614177</v>
      </c>
      <c r="E37" s="124">
        <v>33.926999999999985</v>
      </c>
      <c r="F37" s="124">
        <f t="shared" si="1"/>
        <v>-27.742329999614192</v>
      </c>
      <c r="G37" s="125">
        <f t="shared" si="0"/>
        <v>-44.985619269396565</v>
      </c>
      <c r="H37" s="122"/>
      <c r="I37" s="157"/>
    </row>
    <row r="38" spans="1:9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1799.1826300938346</v>
      </c>
      <c r="E38" s="124">
        <f>+E44+E46+E47+E52</f>
        <v>938.32799999999997</v>
      </c>
      <c r="F38" s="124">
        <f t="shared" si="1"/>
        <v>-860.85463009383466</v>
      </c>
      <c r="G38" s="124">
        <f t="shared" si="0"/>
        <v>-47.846984274683535</v>
      </c>
      <c r="H38" s="122"/>
      <c r="I38" s="157"/>
    </row>
    <row r="39" spans="1:9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I39" s="157"/>
    </row>
    <row r="40" spans="1:9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I40" s="157"/>
    </row>
    <row r="41" spans="1:9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I41" s="157"/>
    </row>
    <row r="42" spans="1:9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I42" s="157"/>
    </row>
    <row r="43" spans="1:9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I43" s="157"/>
    </row>
    <row r="44" spans="1:9" s="153" customFormat="1" x14ac:dyDescent="0.25">
      <c r="A44" s="158" t="s">
        <v>57</v>
      </c>
      <c r="B44" s="159" t="s">
        <v>33</v>
      </c>
      <c r="C44" s="160" t="s">
        <v>21</v>
      </c>
      <c r="D44" s="124">
        <v>1689.6455094296573</v>
      </c>
      <c r="E44" s="124">
        <v>897.1849909099999</v>
      </c>
      <c r="F44" s="124">
        <f t="shared" si="1"/>
        <v>-792.4605185196574</v>
      </c>
      <c r="G44" s="124">
        <f t="shared" si="0"/>
        <v>-46.900992787957854</v>
      </c>
      <c r="H44" s="122"/>
      <c r="I44" s="157"/>
    </row>
    <row r="45" spans="1:9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I45" s="157"/>
    </row>
    <row r="46" spans="1:9" s="153" customFormat="1" x14ac:dyDescent="0.25">
      <c r="A46" s="158" t="s">
        <v>59</v>
      </c>
      <c r="B46" s="159" t="s">
        <v>37</v>
      </c>
      <c r="C46" s="160" t="s">
        <v>21</v>
      </c>
      <c r="D46" s="124">
        <v>50.229963934221765</v>
      </c>
      <c r="E46" s="124">
        <v>17.928000000000001</v>
      </c>
      <c r="F46" s="124">
        <f t="shared" si="1"/>
        <v>-32.30196393422176</v>
      </c>
      <c r="G46" s="124">
        <f t="shared" si="0"/>
        <v>-64.308156733941786</v>
      </c>
      <c r="H46" s="122"/>
      <c r="I46" s="157"/>
    </row>
    <row r="47" spans="1:9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I47" s="157"/>
    </row>
    <row r="48" spans="1:9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I48" s="157"/>
    </row>
    <row r="49" spans="1:9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I49" s="157"/>
    </row>
    <row r="50" spans="1:9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I50" s="157"/>
    </row>
    <row r="51" spans="1:9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I51" s="157"/>
    </row>
    <row r="52" spans="1:9" s="153" customFormat="1" x14ac:dyDescent="0.25">
      <c r="A52" s="158" t="s">
        <v>65</v>
      </c>
      <c r="B52" s="159" t="s">
        <v>49</v>
      </c>
      <c r="C52" s="160" t="s">
        <v>21</v>
      </c>
      <c r="D52" s="124">
        <v>59.307156729955537</v>
      </c>
      <c r="E52" s="124">
        <v>23.215009090000077</v>
      </c>
      <c r="F52" s="124">
        <f t="shared" si="1"/>
        <v>-36.092147639955456</v>
      </c>
      <c r="G52" s="124">
        <f t="shared" si="0"/>
        <v>-60.856310823151674</v>
      </c>
      <c r="H52" s="122"/>
      <c r="I52" s="157"/>
    </row>
    <row r="53" spans="1:9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488.93973867450165</v>
      </c>
      <c r="E53" s="124">
        <f>+E54+E55+E60+E61</f>
        <v>254.78066213999998</v>
      </c>
      <c r="F53" s="124">
        <f t="shared" si="1"/>
        <v>-234.15907653450168</v>
      </c>
      <c r="G53" s="124">
        <f t="shared" si="0"/>
        <v>-47.891193538348645</v>
      </c>
      <c r="H53" s="122"/>
      <c r="I53" s="157"/>
    </row>
    <row r="54" spans="1:9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I54" s="157"/>
    </row>
    <row r="55" spans="1:9" s="153" customFormat="1" x14ac:dyDescent="0.25">
      <c r="A55" s="158" t="s">
        <v>54</v>
      </c>
      <c r="B55" s="162" t="s">
        <v>69</v>
      </c>
      <c r="C55" s="160" t="s">
        <v>21</v>
      </c>
      <c r="D55" s="124">
        <v>361.31395326969863</v>
      </c>
      <c r="E55" s="124">
        <v>212.38126113000001</v>
      </c>
      <c r="F55" s="124">
        <f t="shared" si="1"/>
        <v>-148.93269213969862</v>
      </c>
      <c r="G55" s="124">
        <f t="shared" si="0"/>
        <v>-41.219745540391436</v>
      </c>
      <c r="H55" s="122"/>
      <c r="I55" s="157"/>
    </row>
    <row r="56" spans="1:9" s="153" customFormat="1" x14ac:dyDescent="0.25">
      <c r="A56" s="158" t="s">
        <v>70</v>
      </c>
      <c r="B56" s="165" t="s">
        <v>71</v>
      </c>
      <c r="C56" s="160" t="s">
        <v>21</v>
      </c>
      <c r="D56" s="124">
        <v>361.31395326969863</v>
      </c>
      <c r="E56" s="124">
        <v>212.38126113000001</v>
      </c>
      <c r="F56" s="124">
        <f t="shared" si="1"/>
        <v>-148.93269213969862</v>
      </c>
      <c r="G56" s="124">
        <f t="shared" si="0"/>
        <v>-41.219745540391436</v>
      </c>
      <c r="H56" s="122"/>
      <c r="I56" s="157"/>
    </row>
    <row r="57" spans="1:9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338.5423154358582</v>
      </c>
      <c r="E57" s="124">
        <v>198.35900000000001</v>
      </c>
      <c r="F57" s="124">
        <f t="shared" si="1"/>
        <v>-140.18331543585819</v>
      </c>
      <c r="G57" s="124">
        <f t="shared" si="0"/>
        <v>-41.407915360707094</v>
      </c>
      <c r="H57" s="122"/>
      <c r="I57" s="157"/>
    </row>
    <row r="58" spans="1:9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I58" s="157"/>
    </row>
    <row r="59" spans="1:9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I59" s="157"/>
    </row>
    <row r="60" spans="1:9" s="153" customFormat="1" x14ac:dyDescent="0.25">
      <c r="A60" s="158" t="s">
        <v>55</v>
      </c>
      <c r="B60" s="162" t="s">
        <v>78</v>
      </c>
      <c r="C60" s="160" t="s">
        <v>21</v>
      </c>
      <c r="D60" s="124">
        <v>60.160004303379964</v>
      </c>
      <c r="E60" s="124">
        <v>26.942222080000001</v>
      </c>
      <c r="F60" s="124">
        <f t="shared" si="1"/>
        <v>-33.217782223379963</v>
      </c>
      <c r="G60" s="124">
        <f t="shared" si="0"/>
        <v>-55.21572448011559</v>
      </c>
      <c r="H60" s="122"/>
      <c r="I60" s="157"/>
    </row>
    <row r="61" spans="1:9" s="153" customFormat="1" x14ac:dyDescent="0.25">
      <c r="A61" s="158" t="s">
        <v>79</v>
      </c>
      <c r="B61" s="162" t="s">
        <v>80</v>
      </c>
      <c r="C61" s="160" t="s">
        <v>21</v>
      </c>
      <c r="D61" s="124">
        <v>67.465781101423062</v>
      </c>
      <c r="E61" s="124">
        <v>15.457178929999962</v>
      </c>
      <c r="F61" s="124">
        <f t="shared" si="1"/>
        <v>-52.008602171423099</v>
      </c>
      <c r="G61" s="124">
        <f t="shared" si="0"/>
        <v>-77.088860934163378</v>
      </c>
      <c r="H61" s="122"/>
      <c r="I61" s="157"/>
    </row>
    <row r="62" spans="1:9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214.87839582904775</v>
      </c>
      <c r="E62" s="124">
        <f>+E63+E64+E66+E67</f>
        <v>134.44755785999999</v>
      </c>
      <c r="F62" s="124">
        <f t="shared" si="1"/>
        <v>-80.430837969047758</v>
      </c>
      <c r="G62" s="124">
        <f t="shared" si="0"/>
        <v>-37.430863004504495</v>
      </c>
      <c r="H62" s="122"/>
      <c r="I62" s="157"/>
    </row>
    <row r="63" spans="1:9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0</v>
      </c>
      <c r="E63" s="124">
        <v>0</v>
      </c>
      <c r="F63" s="124">
        <f t="shared" si="1"/>
        <v>0</v>
      </c>
      <c r="G63" s="124">
        <f t="shared" si="0"/>
        <v>0</v>
      </c>
      <c r="H63" s="122"/>
      <c r="I63" s="157"/>
    </row>
    <row r="64" spans="1:9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206.67454789583329</v>
      </c>
      <c r="E64" s="124">
        <v>124.018</v>
      </c>
      <c r="F64" s="124">
        <f t="shared" si="1"/>
        <v>-82.656547895833285</v>
      </c>
      <c r="G64" s="124">
        <f t="shared" si="0"/>
        <v>-39.993578666248389</v>
      </c>
      <c r="H64" s="122"/>
      <c r="I64" s="157"/>
    </row>
    <row r="65" spans="1:9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I65" s="157"/>
    </row>
    <row r="66" spans="1:9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I66" s="157"/>
    </row>
    <row r="67" spans="1:9" s="153" customFormat="1" x14ac:dyDescent="0.25">
      <c r="A67" s="158" t="s">
        <v>91</v>
      </c>
      <c r="B67" s="162" t="s">
        <v>92</v>
      </c>
      <c r="C67" s="160" t="s">
        <v>21</v>
      </c>
      <c r="D67" s="124">
        <v>8.2038479332144618</v>
      </c>
      <c r="E67" s="124">
        <v>10.429557859999989</v>
      </c>
      <c r="F67" s="124">
        <f t="shared" si="1"/>
        <v>2.2257099267855267</v>
      </c>
      <c r="G67" s="124">
        <f t="shared" si="0"/>
        <v>27.130072923151332</v>
      </c>
      <c r="H67" s="122"/>
      <c r="I67" s="157"/>
    </row>
    <row r="68" spans="1:9" s="153" customFormat="1" x14ac:dyDescent="0.25">
      <c r="A68" s="158" t="s">
        <v>93</v>
      </c>
      <c r="B68" s="161" t="s">
        <v>94</v>
      </c>
      <c r="C68" s="160" t="s">
        <v>21</v>
      </c>
      <c r="D68" s="124">
        <v>667.00329923761558</v>
      </c>
      <c r="E68" s="124">
        <v>368.14600000000002</v>
      </c>
      <c r="F68" s="124">
        <f t="shared" si="1"/>
        <v>-298.85729923761556</v>
      </c>
      <c r="G68" s="124">
        <f t="shared" si="0"/>
        <v>-44.805970162247966</v>
      </c>
      <c r="H68" s="122"/>
      <c r="I68" s="157"/>
    </row>
    <row r="69" spans="1:9" s="153" customFormat="1" x14ac:dyDescent="0.25">
      <c r="A69" s="158" t="s">
        <v>95</v>
      </c>
      <c r="B69" s="161" t="s">
        <v>96</v>
      </c>
      <c r="C69" s="160" t="s">
        <v>21</v>
      </c>
      <c r="D69" s="124">
        <v>289.7069969930518</v>
      </c>
      <c r="E69" s="124">
        <v>137.33622713999998</v>
      </c>
      <c r="F69" s="124">
        <f t="shared" si="1"/>
        <v>-152.37076985305183</v>
      </c>
      <c r="G69" s="124">
        <f t="shared" si="0"/>
        <v>-52.59478419042334</v>
      </c>
      <c r="H69" s="122"/>
      <c r="I69" s="157"/>
    </row>
    <row r="70" spans="1:9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59.809525868399035</v>
      </c>
      <c r="E70" s="124">
        <f>+E71+E72</f>
        <v>11.72</v>
      </c>
      <c r="F70" s="124">
        <f t="shared" si="1"/>
        <v>-48.089525868399036</v>
      </c>
      <c r="G70" s="124">
        <f t="shared" si="0"/>
        <v>-80.404459273280452</v>
      </c>
      <c r="H70" s="122"/>
      <c r="I70" s="157"/>
    </row>
    <row r="71" spans="1:9" s="153" customFormat="1" x14ac:dyDescent="0.25">
      <c r="A71" s="158" t="s">
        <v>99</v>
      </c>
      <c r="B71" s="162" t="s">
        <v>100</v>
      </c>
      <c r="C71" s="160" t="s">
        <v>21</v>
      </c>
      <c r="D71" s="124">
        <v>58.998719750127066</v>
      </c>
      <c r="E71" s="124">
        <v>11.478596789999997</v>
      </c>
      <c r="F71" s="124">
        <f t="shared" si="1"/>
        <v>-47.520122960127068</v>
      </c>
      <c r="G71" s="124">
        <f t="shared" si="0"/>
        <v>-80.54432903185959</v>
      </c>
      <c r="H71" s="122"/>
      <c r="I71" s="157"/>
    </row>
    <row r="72" spans="1:9" s="153" customFormat="1" x14ac:dyDescent="0.25">
      <c r="A72" s="158" t="s">
        <v>101</v>
      </c>
      <c r="B72" s="162" t="s">
        <v>102</v>
      </c>
      <c r="C72" s="160" t="s">
        <v>21</v>
      </c>
      <c r="D72" s="124">
        <v>0.81080611827196947</v>
      </c>
      <c r="E72" s="124">
        <v>0.2414032100000032</v>
      </c>
      <c r="F72" s="124">
        <f t="shared" si="1"/>
        <v>-0.56940290827196627</v>
      </c>
      <c r="G72" s="124">
        <f t="shared" si="0"/>
        <v>-70.226765121790919</v>
      </c>
      <c r="H72" s="122"/>
      <c r="I72" s="157"/>
    </row>
    <row r="73" spans="1:9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78.844673491218643</v>
      </c>
      <c r="E73" s="85">
        <f>+E38-E53-E62-E68-E69-E70</f>
        <v>31.897552860000019</v>
      </c>
      <c r="F73" s="124">
        <f t="shared" si="1"/>
        <v>-46.947120631218624</v>
      </c>
      <c r="G73" s="124">
        <f t="shared" si="0"/>
        <v>-59.543807529937176</v>
      </c>
      <c r="H73" s="122"/>
      <c r="I73" s="157"/>
    </row>
    <row r="74" spans="1:9" s="153" customFormat="1" x14ac:dyDescent="0.25">
      <c r="A74" s="158" t="s">
        <v>105</v>
      </c>
      <c r="B74" s="162" t="s">
        <v>106</v>
      </c>
      <c r="C74" s="160" t="s">
        <v>21</v>
      </c>
      <c r="D74" s="124">
        <v>53.872079433183579</v>
      </c>
      <c r="E74" s="124">
        <v>18.898432019870661</v>
      </c>
      <c r="F74" s="124">
        <f t="shared" si="1"/>
        <v>-34.973647413312918</v>
      </c>
      <c r="G74" s="124">
        <f t="shared" si="0"/>
        <v>-64.919802207913662</v>
      </c>
      <c r="H74" s="122"/>
      <c r="I74" s="157"/>
    </row>
    <row r="75" spans="1:9" s="153" customFormat="1" x14ac:dyDescent="0.25">
      <c r="A75" s="158" t="s">
        <v>107</v>
      </c>
      <c r="B75" s="162" t="s">
        <v>108</v>
      </c>
      <c r="C75" s="160" t="s">
        <v>21</v>
      </c>
      <c r="D75" s="124">
        <v>3.3513765375003043E-2</v>
      </c>
      <c r="E75" s="124">
        <v>9.433749999999996E-3</v>
      </c>
      <c r="F75" s="124">
        <f t="shared" si="1"/>
        <v>-2.4080015375003046E-2</v>
      </c>
      <c r="G75" s="124">
        <f t="shared" si="0"/>
        <v>-71.851118803151977</v>
      </c>
      <c r="H75" s="122"/>
      <c r="I75" s="157"/>
    </row>
    <row r="76" spans="1:9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24.939080292660062</v>
      </c>
      <c r="E76" s="127">
        <f>+E73-E74-E75</f>
        <v>12.989687090129358</v>
      </c>
      <c r="F76" s="127">
        <f t="shared" si="1"/>
        <v>-11.949393202530704</v>
      </c>
      <c r="G76" s="127">
        <f t="shared" si="0"/>
        <v>-47.914329888290169</v>
      </c>
      <c r="H76" s="128"/>
      <c r="I76" s="157"/>
    </row>
    <row r="77" spans="1:9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I77" s="157"/>
    </row>
    <row r="78" spans="1:9" s="153" customFormat="1" x14ac:dyDescent="0.25">
      <c r="A78" s="158" t="s">
        <v>113</v>
      </c>
      <c r="B78" s="162" t="s">
        <v>707</v>
      </c>
      <c r="C78" s="160" t="s">
        <v>21</v>
      </c>
      <c r="D78" s="124">
        <v>232.64799243399997</v>
      </c>
      <c r="E78" s="124">
        <v>116.8969370796067</v>
      </c>
      <c r="F78" s="124">
        <f t="shared" si="1"/>
        <v>-115.75105535439327</v>
      </c>
      <c r="G78" s="124">
        <f t="shared" ref="G78:G141" si="2">IFERROR(F78/D78*100,0)</f>
        <v>-49.753730579571084</v>
      </c>
      <c r="H78" s="122"/>
      <c r="I78" s="157"/>
    </row>
    <row r="79" spans="1:9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I79" s="157"/>
    </row>
    <row r="80" spans="1:9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222.91215692263933</v>
      </c>
      <c r="E80" s="130">
        <v>110.745</v>
      </c>
      <c r="F80" s="127">
        <f t="shared" si="1"/>
        <v>-112.16715692263932</v>
      </c>
      <c r="G80" s="130">
        <f t="shared" si="2"/>
        <v>-50.318994922096792</v>
      </c>
      <c r="H80" s="131"/>
      <c r="I80" s="157"/>
    </row>
    <row r="81" spans="1:9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119.85778420499082</v>
      </c>
      <c r="E81" s="132">
        <f>+E23-E38</f>
        <v>66.187999999999988</v>
      </c>
      <c r="F81" s="116">
        <f t="shared" si="1"/>
        <v>-53.669784204990833</v>
      </c>
      <c r="G81" s="132">
        <f t="shared" si="2"/>
        <v>-44.777887861834884</v>
      </c>
      <c r="H81" s="133"/>
      <c r="I81" s="157"/>
    </row>
    <row r="82" spans="1:9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I82" s="157"/>
    </row>
    <row r="83" spans="1:9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I83" s="157"/>
    </row>
    <row r="84" spans="1:9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I84" s="157"/>
    </row>
    <row r="85" spans="1:9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I85" s="157"/>
    </row>
    <row r="86" spans="1:9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I86" s="157"/>
    </row>
    <row r="87" spans="1:9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5.8362277676453687</v>
      </c>
      <c r="E87" s="124">
        <f>+E29-E44</f>
        <v>41.138009090000082</v>
      </c>
      <c r="F87" s="124">
        <f t="shared" si="1"/>
        <v>35.301781322354714</v>
      </c>
      <c r="G87" s="124">
        <f t="shared" si="2"/>
        <v>604.8732627958633</v>
      </c>
      <c r="H87" s="122"/>
      <c r="I87" s="157"/>
    </row>
    <row r="88" spans="1:9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I88" s="157"/>
    </row>
    <row r="89" spans="1:9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111.659383167687</v>
      </c>
      <c r="E89" s="124">
        <f t="shared" ref="E89:E90" si="5">+E31-E46</f>
        <v>14.337999999999997</v>
      </c>
      <c r="F89" s="124">
        <f t="shared" si="3"/>
        <v>-97.321383167687003</v>
      </c>
      <c r="G89" s="124">
        <f t="shared" si="2"/>
        <v>-87.159162451696886</v>
      </c>
      <c r="H89" s="122"/>
      <c r="I89" s="157"/>
    </row>
    <row r="90" spans="1:9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I90" s="157"/>
    </row>
    <row r="91" spans="1:9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I91" s="157"/>
    </row>
    <row r="92" spans="1:9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I92" s="157"/>
    </row>
    <row r="93" spans="1:9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I93" s="157"/>
    </row>
    <row r="94" spans="1:9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I94" s="157"/>
    </row>
    <row r="95" spans="1:9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2.3621732696586406</v>
      </c>
      <c r="E95" s="124">
        <f>+E37-E52</f>
        <v>10.711990909999908</v>
      </c>
      <c r="F95" s="124">
        <f t="shared" si="3"/>
        <v>8.3498176403412678</v>
      </c>
      <c r="G95" s="124">
        <f t="shared" si="2"/>
        <v>353.48032033009611</v>
      </c>
      <c r="H95" s="122"/>
      <c r="I95" s="157"/>
    </row>
    <row r="96" spans="1:9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264.72022249006238</v>
      </c>
      <c r="E96" s="124">
        <f>+E97-E103</f>
        <v>325.94400000000002</v>
      </c>
      <c r="F96" s="124">
        <f t="shared" si="3"/>
        <v>61.223777509937634</v>
      </c>
      <c r="G96" s="124">
        <f t="shared" si="2"/>
        <v>23.127729696674752</v>
      </c>
      <c r="H96" s="122"/>
      <c r="I96" s="157"/>
    </row>
    <row r="97" spans="1:9" s="153" customFormat="1" x14ac:dyDescent="0.25">
      <c r="A97" s="158" t="s">
        <v>137</v>
      </c>
      <c r="B97" s="161" t="s">
        <v>138</v>
      </c>
      <c r="C97" s="160" t="s">
        <v>21</v>
      </c>
      <c r="D97" s="124">
        <v>277.77191695819209</v>
      </c>
      <c r="E97" s="124">
        <v>394.12700000000001</v>
      </c>
      <c r="F97" s="124">
        <f t="shared" si="3"/>
        <v>116.35508304180792</v>
      </c>
      <c r="G97" s="124">
        <f t="shared" si="2"/>
        <v>41.888713702948131</v>
      </c>
      <c r="H97" s="122"/>
      <c r="I97" s="157"/>
    </row>
    <row r="98" spans="1:9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I98" s="157"/>
    </row>
    <row r="99" spans="1:9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43.348359729999999</v>
      </c>
      <c r="F99" s="124">
        <f t="shared" si="3"/>
        <v>43.348359729999999</v>
      </c>
      <c r="G99" s="124">
        <f t="shared" si="2"/>
        <v>0</v>
      </c>
      <c r="H99" s="122"/>
      <c r="I99" s="157"/>
    </row>
    <row r="100" spans="1:9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</v>
      </c>
      <c r="F100" s="124">
        <f t="shared" si="3"/>
        <v>0</v>
      </c>
      <c r="G100" s="124">
        <f t="shared" si="2"/>
        <v>0</v>
      </c>
      <c r="H100" s="122"/>
      <c r="I100" s="157"/>
    </row>
    <row r="101" spans="1:9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0.37566046999999997</v>
      </c>
      <c r="F101" s="124">
        <f t="shared" si="3"/>
        <v>0.37566046999999997</v>
      </c>
      <c r="G101" s="124">
        <f t="shared" si="2"/>
        <v>0</v>
      </c>
      <c r="H101" s="122"/>
      <c r="I101" s="157"/>
    </row>
    <row r="102" spans="1:9" s="153" customFormat="1" x14ac:dyDescent="0.25">
      <c r="A102" s="158" t="s">
        <v>147</v>
      </c>
      <c r="B102" s="162" t="s">
        <v>148</v>
      </c>
      <c r="C102" s="160" t="s">
        <v>21</v>
      </c>
      <c r="D102" s="124">
        <v>277.77191695819209</v>
      </c>
      <c r="E102" s="124">
        <v>350.77864026999998</v>
      </c>
      <c r="F102" s="124">
        <f t="shared" si="3"/>
        <v>73.006723311807889</v>
      </c>
      <c r="G102" s="124">
        <f t="shared" si="2"/>
        <v>26.282974935438219</v>
      </c>
      <c r="H102" s="122"/>
      <c r="I102" s="157"/>
    </row>
    <row r="103" spans="1:9" s="153" customFormat="1" x14ac:dyDescent="0.25">
      <c r="A103" s="158" t="s">
        <v>149</v>
      </c>
      <c r="B103" s="161" t="s">
        <v>104</v>
      </c>
      <c r="C103" s="160" t="s">
        <v>21</v>
      </c>
      <c r="D103" s="124">
        <v>13.0516944681297</v>
      </c>
      <c r="E103" s="124">
        <v>68.183000000000007</v>
      </c>
      <c r="F103" s="124">
        <f t="shared" si="3"/>
        <v>55.131305531870311</v>
      </c>
      <c r="G103" s="124">
        <f t="shared" si="2"/>
        <v>422.40726417931995</v>
      </c>
      <c r="H103" s="122"/>
      <c r="I103" s="157"/>
    </row>
    <row r="104" spans="1:9" s="153" customFormat="1" x14ac:dyDescent="0.25">
      <c r="A104" s="158" t="s">
        <v>150</v>
      </c>
      <c r="B104" s="162" t="s">
        <v>151</v>
      </c>
      <c r="C104" s="160" t="s">
        <v>21</v>
      </c>
      <c r="D104" s="124">
        <v>3.2475167780873173</v>
      </c>
      <c r="E104" s="124">
        <v>1.22499585</v>
      </c>
      <c r="F104" s="124">
        <f t="shared" si="3"/>
        <v>-2.0225209280873173</v>
      </c>
      <c r="G104" s="124">
        <f t="shared" si="2"/>
        <v>-62.278998579293464</v>
      </c>
      <c r="H104" s="122"/>
      <c r="I104" s="157"/>
    </row>
    <row r="105" spans="1:9" s="153" customFormat="1" x14ac:dyDescent="0.25">
      <c r="A105" s="158" t="s">
        <v>152</v>
      </c>
      <c r="B105" s="162" t="s">
        <v>153</v>
      </c>
      <c r="C105" s="160" t="s">
        <v>21</v>
      </c>
      <c r="D105" s="124">
        <v>4.0723812076809924</v>
      </c>
      <c r="E105" s="124">
        <v>0.34899999999999998</v>
      </c>
      <c r="F105" s="124">
        <f t="shared" si="3"/>
        <v>-3.7233812076809922</v>
      </c>
      <c r="G105" s="124">
        <f t="shared" si="2"/>
        <v>-91.430075373549386</v>
      </c>
      <c r="H105" s="122"/>
      <c r="I105" s="157"/>
    </row>
    <row r="106" spans="1:9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2.9619623900000001</v>
      </c>
      <c r="F106" s="124">
        <f t="shared" si="3"/>
        <v>2.9619623900000001</v>
      </c>
      <c r="G106" s="124">
        <f t="shared" si="2"/>
        <v>0</v>
      </c>
      <c r="H106" s="122"/>
      <c r="I106" s="157"/>
    </row>
    <row r="107" spans="1:9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5.4906339999999998E-2</v>
      </c>
      <c r="F107" s="124">
        <f t="shared" si="3"/>
        <v>5.4906339999999998E-2</v>
      </c>
      <c r="G107" s="124">
        <f t="shared" si="2"/>
        <v>0</v>
      </c>
      <c r="H107" s="122"/>
      <c r="I107" s="157"/>
    </row>
    <row r="108" spans="1:9" s="153" customFormat="1" x14ac:dyDescent="0.25">
      <c r="A108" s="158" t="s">
        <v>158</v>
      </c>
      <c r="B108" s="162" t="s">
        <v>159</v>
      </c>
      <c r="C108" s="160" t="s">
        <v>21</v>
      </c>
      <c r="D108" s="124">
        <v>5.7317964823613901</v>
      </c>
      <c r="E108" s="124">
        <v>63.647041760000008</v>
      </c>
      <c r="F108" s="124">
        <f t="shared" si="3"/>
        <v>57.915245277638618</v>
      </c>
      <c r="G108" s="124">
        <f t="shared" si="2"/>
        <v>1010.4204756024179</v>
      </c>
      <c r="H108" s="122"/>
      <c r="I108" s="157"/>
    </row>
    <row r="109" spans="1:9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384.5780066950532</v>
      </c>
      <c r="E109" s="124">
        <f>+E81+E96</f>
        <v>392.13200000000001</v>
      </c>
      <c r="F109" s="124">
        <f t="shared" si="3"/>
        <v>7.5539933049468004</v>
      </c>
      <c r="G109" s="124">
        <f t="shared" si="2"/>
        <v>1.9642291481677614</v>
      </c>
      <c r="H109" s="122"/>
      <c r="I109" s="157"/>
    </row>
    <row r="110" spans="1:9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I110" s="157"/>
    </row>
    <row r="111" spans="1:9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I111" s="157"/>
    </row>
    <row r="112" spans="1:9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I112" s="157"/>
    </row>
    <row r="113" spans="1:9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I113" s="157"/>
    </row>
    <row r="114" spans="1:9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I114" s="157"/>
    </row>
    <row r="115" spans="1:9" s="153" customFormat="1" x14ac:dyDescent="0.25">
      <c r="A115" s="158" t="s">
        <v>168</v>
      </c>
      <c r="B115" s="159" t="s">
        <v>33</v>
      </c>
      <c r="C115" s="160" t="s">
        <v>21</v>
      </c>
      <c r="D115" s="124">
        <v>260.06819246770755</v>
      </c>
      <c r="E115" s="124">
        <v>260.85826000000003</v>
      </c>
      <c r="F115" s="124">
        <f t="shared" si="3"/>
        <v>0.79006753229248261</v>
      </c>
      <c r="G115" s="124">
        <f t="shared" si="2"/>
        <v>0.30379244950940498</v>
      </c>
      <c r="H115" s="122"/>
      <c r="I115" s="157"/>
    </row>
    <row r="116" spans="1:9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I116" s="157"/>
    </row>
    <row r="117" spans="1:9" s="153" customFormat="1" x14ac:dyDescent="0.25">
      <c r="A117" s="158" t="s">
        <v>170</v>
      </c>
      <c r="B117" s="159" t="s">
        <v>37</v>
      </c>
      <c r="C117" s="160" t="s">
        <v>21</v>
      </c>
      <c r="D117" s="124">
        <v>111.65938316768698</v>
      </c>
      <c r="E117" s="124">
        <v>3.3000000000000002E-2</v>
      </c>
      <c r="F117" s="124">
        <f t="shared" si="3"/>
        <v>-111.62638316768698</v>
      </c>
      <c r="G117" s="124">
        <f t="shared" si="2"/>
        <v>-99.97044583351277</v>
      </c>
      <c r="H117" s="122"/>
      <c r="I117" s="157"/>
    </row>
    <row r="118" spans="1:9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I118" s="157"/>
    </row>
    <row r="119" spans="1:9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I119" s="157"/>
    </row>
    <row r="120" spans="1:9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I120" s="157"/>
    </row>
    <row r="121" spans="1:9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I121" s="157"/>
    </row>
    <row r="122" spans="1:9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I122" s="157"/>
    </row>
    <row r="123" spans="1:9" s="153" customFormat="1" x14ac:dyDescent="0.25">
      <c r="A123" s="158" t="s">
        <v>176</v>
      </c>
      <c r="B123" s="159" t="s">
        <v>49</v>
      </c>
      <c r="C123" s="160" t="s">
        <v>21</v>
      </c>
      <c r="D123" s="124">
        <v>12.850431059658639</v>
      </c>
      <c r="E123" s="124">
        <v>131.24073999999996</v>
      </c>
      <c r="F123" s="124">
        <f t="shared" si="3"/>
        <v>118.39030894034133</v>
      </c>
      <c r="G123" s="124">
        <f t="shared" si="2"/>
        <v>921.29445612142968</v>
      </c>
      <c r="H123" s="122"/>
      <c r="I123" s="157"/>
    </row>
    <row r="124" spans="1:9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39.853132661019217</v>
      </c>
      <c r="E124" s="124">
        <f>+E130+E138+E132+E133</f>
        <v>3.4820000000000002</v>
      </c>
      <c r="F124" s="124">
        <f t="shared" si="3"/>
        <v>-36.371132661019217</v>
      </c>
      <c r="G124" s="124">
        <f t="shared" si="2"/>
        <v>-91.262920208514046</v>
      </c>
      <c r="H124" s="122"/>
      <c r="I124" s="157"/>
    </row>
    <row r="125" spans="1:9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I125" s="157"/>
    </row>
    <row r="126" spans="1:9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I126" s="157"/>
    </row>
    <row r="127" spans="1:9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I127" s="157"/>
    </row>
    <row r="128" spans="1:9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I128" s="157"/>
    </row>
    <row r="129" spans="1:9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I129" s="157"/>
    </row>
    <row r="130" spans="1:9" s="153" customFormat="1" x14ac:dyDescent="0.25">
      <c r="A130" s="158" t="s">
        <v>185</v>
      </c>
      <c r="B130" s="161" t="s">
        <v>186</v>
      </c>
      <c r="C130" s="160" t="s">
        <v>21</v>
      </c>
      <c r="D130" s="124">
        <v>36.740664764917227</v>
      </c>
      <c r="E130" s="124">
        <v>3.4820000000000002</v>
      </c>
      <c r="F130" s="124">
        <f t="shared" si="3"/>
        <v>-33.258664764917228</v>
      </c>
      <c r="G130" s="124">
        <f t="shared" si="2"/>
        <v>-90.522762660176809</v>
      </c>
      <c r="H130" s="122"/>
      <c r="I130" s="157"/>
    </row>
    <row r="131" spans="1:9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I131" s="157"/>
    </row>
    <row r="132" spans="1:9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I132" s="157"/>
    </row>
    <row r="133" spans="1:9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I133" s="157"/>
    </row>
    <row r="134" spans="1:9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I134" s="157"/>
    </row>
    <row r="135" spans="1:9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I135" s="157"/>
    </row>
    <row r="136" spans="1:9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I136" s="157"/>
    </row>
    <row r="137" spans="1:9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I137" s="157"/>
    </row>
    <row r="138" spans="1:9" s="153" customFormat="1" x14ac:dyDescent="0.25">
      <c r="A138" s="158" t="s">
        <v>199</v>
      </c>
      <c r="B138" s="161" t="s">
        <v>200</v>
      </c>
      <c r="C138" s="160" t="s">
        <v>21</v>
      </c>
      <c r="D138" s="124">
        <v>3.1124678961019905</v>
      </c>
      <c r="E138" s="124">
        <v>0</v>
      </c>
      <c r="F138" s="124">
        <f t="shared" si="3"/>
        <v>-3.1124678961019905</v>
      </c>
      <c r="G138" s="124">
        <f t="shared" si="2"/>
        <v>-100</v>
      </c>
      <c r="H138" s="122"/>
      <c r="I138" s="157"/>
    </row>
    <row r="139" spans="1:9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344.72487403403397</v>
      </c>
      <c r="E139" s="124">
        <f>+E109-E124</f>
        <v>388.65</v>
      </c>
      <c r="F139" s="124">
        <f t="shared" si="3"/>
        <v>43.925125965966004</v>
      </c>
      <c r="G139" s="124">
        <f t="shared" si="2"/>
        <v>12.74208195421064</v>
      </c>
      <c r="H139" s="122"/>
      <c r="I139" s="157"/>
    </row>
    <row r="140" spans="1:9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I140" s="157"/>
    </row>
    <row r="141" spans="1:9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I141" s="157"/>
    </row>
    <row r="142" spans="1:9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I142" s="157"/>
    </row>
    <row r="143" spans="1:9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I143" s="157"/>
    </row>
    <row r="144" spans="1:9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I144" s="157"/>
    </row>
    <row r="145" spans="1:9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223.32752770279032</v>
      </c>
      <c r="E145" s="124">
        <f>+E115-E130</f>
        <v>257.37626</v>
      </c>
      <c r="F145" s="124">
        <f t="shared" si="3"/>
        <v>34.048732297209682</v>
      </c>
      <c r="G145" s="124">
        <f t="shared" si="7"/>
        <v>15.246097356400487</v>
      </c>
      <c r="H145" s="122"/>
      <c r="I145" s="157"/>
    </row>
    <row r="146" spans="1:9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I146" s="157"/>
    </row>
    <row r="147" spans="1:9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111.65938316768698</v>
      </c>
      <c r="E147" s="124">
        <f t="shared" ref="E147:E148" si="9">+E117-E132</f>
        <v>3.3000000000000002E-2</v>
      </c>
      <c r="F147" s="124">
        <f t="shared" si="3"/>
        <v>-111.62638316768698</v>
      </c>
      <c r="G147" s="124">
        <f t="shared" si="7"/>
        <v>-99.97044583351277</v>
      </c>
      <c r="H147" s="122"/>
      <c r="I147" s="157"/>
    </row>
    <row r="148" spans="1:9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I148" s="157"/>
    </row>
    <row r="149" spans="1:9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I149" s="157"/>
    </row>
    <row r="150" spans="1:9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I150" s="157"/>
    </row>
    <row r="151" spans="1:9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I151" s="157"/>
    </row>
    <row r="152" spans="1:9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I152" s="157"/>
    </row>
    <row r="153" spans="1:9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9.7379631635566497</v>
      </c>
      <c r="E153" s="124">
        <f>+E123-E138</f>
        <v>131.24073999999996</v>
      </c>
      <c r="F153" s="124">
        <f t="shared" si="11"/>
        <v>121.5027768364433</v>
      </c>
      <c r="G153" s="124">
        <f t="shared" si="7"/>
        <v>1247.7226992514743</v>
      </c>
      <c r="H153" s="122"/>
      <c r="I153" s="157"/>
    </row>
    <row r="154" spans="1:9" s="153" customFormat="1" x14ac:dyDescent="0.25">
      <c r="A154" s="158" t="s">
        <v>217</v>
      </c>
      <c r="B154" s="163" t="s">
        <v>218</v>
      </c>
      <c r="C154" s="160" t="s">
        <v>21</v>
      </c>
      <c r="D154" s="124">
        <v>344.72487403403397</v>
      </c>
      <c r="E154" s="124">
        <v>388.65</v>
      </c>
      <c r="F154" s="124">
        <f t="shared" si="11"/>
        <v>43.925125965966004</v>
      </c>
      <c r="G154" s="124">
        <f t="shared" si="7"/>
        <v>12.74208195421064</v>
      </c>
      <c r="H154" s="122"/>
      <c r="I154" s="157"/>
    </row>
    <row r="155" spans="1:9" s="153" customFormat="1" x14ac:dyDescent="0.25">
      <c r="A155" s="158" t="s">
        <v>219</v>
      </c>
      <c r="B155" s="161" t="s">
        <v>220</v>
      </c>
      <c r="C155" s="160" t="s">
        <v>21</v>
      </c>
      <c r="D155" s="124">
        <v>7.6055788399999074</v>
      </c>
      <c r="E155" s="124">
        <v>0</v>
      </c>
      <c r="F155" s="124">
        <f t="shared" si="11"/>
        <v>-7.6055788399999074</v>
      </c>
      <c r="G155" s="124">
        <f t="shared" si="7"/>
        <v>-100</v>
      </c>
      <c r="H155" s="122"/>
      <c r="I155" s="157"/>
    </row>
    <row r="156" spans="1:9" s="153" customFormat="1" x14ac:dyDescent="0.25">
      <c r="A156" s="158" t="s">
        <v>221</v>
      </c>
      <c r="B156" s="161" t="s">
        <v>222</v>
      </c>
      <c r="C156" s="160" t="s">
        <v>21</v>
      </c>
      <c r="D156" s="124">
        <v>7.7927544732628293</v>
      </c>
      <c r="E156" s="124">
        <v>0</v>
      </c>
      <c r="F156" s="124">
        <f t="shared" si="11"/>
        <v>-7.7927544732628293</v>
      </c>
      <c r="G156" s="124">
        <f t="shared" si="7"/>
        <v>-100</v>
      </c>
      <c r="H156" s="122"/>
      <c r="I156" s="157"/>
    </row>
    <row r="157" spans="1:9" s="153" customFormat="1" x14ac:dyDescent="0.25">
      <c r="A157" s="158" t="s">
        <v>223</v>
      </c>
      <c r="B157" s="161" t="s">
        <v>224</v>
      </c>
      <c r="C157" s="160" t="s">
        <v>21</v>
      </c>
      <c r="D157" s="124">
        <v>26.635723583777327</v>
      </c>
      <c r="E157" s="124">
        <v>0</v>
      </c>
      <c r="F157" s="124">
        <f t="shared" si="11"/>
        <v>-26.635723583777327</v>
      </c>
      <c r="G157" s="124">
        <f t="shared" si="7"/>
        <v>-100</v>
      </c>
      <c r="H157" s="122"/>
      <c r="I157" s="157"/>
    </row>
    <row r="158" spans="1:9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24">
        <v>302.69081713699387</v>
      </c>
      <c r="E158" s="130">
        <f>+E154-E155-E156-E157</f>
        <v>388.65</v>
      </c>
      <c r="F158" s="130">
        <f t="shared" si="11"/>
        <v>85.959182863006106</v>
      </c>
      <c r="G158" s="124">
        <f t="shared" si="7"/>
        <v>28.39834510873256</v>
      </c>
      <c r="H158" s="131"/>
      <c r="I158" s="157"/>
    </row>
    <row r="159" spans="1:9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I159" s="157"/>
    </row>
    <row r="160" spans="1:9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678.35738489578603</v>
      </c>
      <c r="E160" s="124">
        <f>E109+E105+E69</f>
        <v>529.81722714</v>
      </c>
      <c r="F160" s="124">
        <f t="shared" si="11"/>
        <v>-148.54015775578603</v>
      </c>
      <c r="G160" s="124">
        <f t="shared" ref="G160:G165" si="12">IFERROR(F160/D160*100,0)</f>
        <v>-21.897035554290575</v>
      </c>
      <c r="H160" s="122"/>
      <c r="I160" s="157"/>
    </row>
    <row r="161" spans="1:9" s="153" customFormat="1" x14ac:dyDescent="0.25">
      <c r="A161" s="158" t="s">
        <v>231</v>
      </c>
      <c r="B161" s="161" t="s">
        <v>232</v>
      </c>
      <c r="C161" s="160" t="s">
        <v>21</v>
      </c>
      <c r="D161" s="124">
        <v>7.9948110000230374E-2</v>
      </c>
      <c r="E161" s="124">
        <v>171.06997313000005</v>
      </c>
      <c r="F161" s="124">
        <f t="shared" si="11"/>
        <v>170.99002501999982</v>
      </c>
      <c r="G161" s="124">
        <f t="shared" si="12"/>
        <v>213876.25676142576</v>
      </c>
      <c r="H161" s="122"/>
      <c r="I161" s="157"/>
    </row>
    <row r="162" spans="1:9" s="153" customFormat="1" x14ac:dyDescent="0.25">
      <c r="A162" s="158" t="s">
        <v>233</v>
      </c>
      <c r="B162" s="164" t="s">
        <v>234</v>
      </c>
      <c r="C162" s="160" t="s">
        <v>21</v>
      </c>
      <c r="D162" s="124">
        <v>7.9948110000230374E-2</v>
      </c>
      <c r="E162" s="124">
        <v>75.286110360000009</v>
      </c>
      <c r="F162" s="124">
        <f t="shared" si="11"/>
        <v>75.206162249999778</v>
      </c>
      <c r="G162" s="124">
        <f t="shared" si="12"/>
        <v>94068.718134528841</v>
      </c>
      <c r="H162" s="122"/>
      <c r="I162" s="157"/>
    </row>
    <row r="163" spans="1:9" s="153" customFormat="1" x14ac:dyDescent="0.25">
      <c r="A163" s="158" t="s">
        <v>235</v>
      </c>
      <c r="B163" s="161" t="s">
        <v>236</v>
      </c>
      <c r="C163" s="160" t="s">
        <v>21</v>
      </c>
      <c r="D163" s="124">
        <v>279.50000000000023</v>
      </c>
      <c r="E163" s="124">
        <v>170.86368453000006</v>
      </c>
      <c r="F163" s="124">
        <f t="shared" si="11"/>
        <v>-108.63631547000017</v>
      </c>
      <c r="G163" s="124">
        <f t="shared" si="12"/>
        <v>-38.868091402504504</v>
      </c>
      <c r="H163" s="122"/>
      <c r="I163" s="157"/>
    </row>
    <row r="164" spans="1:9" s="153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117.00258831000001</v>
      </c>
      <c r="F164" s="127">
        <f t="shared" si="11"/>
        <v>117.00258831000001</v>
      </c>
      <c r="G164" s="127">
        <f t="shared" si="12"/>
        <v>0</v>
      </c>
      <c r="H164" s="128"/>
      <c r="I164" s="157"/>
    </row>
    <row r="165" spans="1:9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0.41202470294170818</v>
      </c>
      <c r="E165" s="130">
        <f>E163/E160</f>
        <v>0.3224955244515873</v>
      </c>
      <c r="F165" s="130">
        <f t="shared" si="11"/>
        <v>-8.9529178490120875E-2</v>
      </c>
      <c r="G165" s="130">
        <f t="shared" si="12"/>
        <v>-21.72908028351571</v>
      </c>
      <c r="H165" s="131"/>
      <c r="I165" s="157"/>
    </row>
    <row r="166" spans="1:9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I166" s="157"/>
    </row>
    <row r="167" spans="1:9" s="153" customFormat="1" x14ac:dyDescent="0.25">
      <c r="A167" s="174" t="s">
        <v>242</v>
      </c>
      <c r="B167" s="175" t="s">
        <v>243</v>
      </c>
      <c r="C167" s="160" t="s">
        <v>21</v>
      </c>
      <c r="D167" s="116">
        <v>2554.8529326821936</v>
      </c>
      <c r="E167" s="116">
        <v>1598.3232743300002</v>
      </c>
      <c r="F167" s="132">
        <f t="shared" si="11"/>
        <v>-956.52965835219334</v>
      </c>
      <c r="G167" s="132">
        <f t="shared" ref="G167:G230" si="13">IFERROR(F167/D167*100,0)</f>
        <v>-37.439715066024867</v>
      </c>
      <c r="H167" s="133"/>
      <c r="I167" s="157"/>
    </row>
    <row r="168" spans="1:9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I168" s="157"/>
    </row>
    <row r="169" spans="1:9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I169" s="157"/>
    </row>
    <row r="170" spans="1:9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I170" s="157"/>
    </row>
    <row r="171" spans="1:9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I171" s="157"/>
    </row>
    <row r="172" spans="1:9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I172" s="157"/>
    </row>
    <row r="173" spans="1:9" s="153" customFormat="1" x14ac:dyDescent="0.25">
      <c r="A173" s="158" t="s">
        <v>249</v>
      </c>
      <c r="B173" s="159" t="s">
        <v>33</v>
      </c>
      <c r="C173" s="160" t="s">
        <v>21</v>
      </c>
      <c r="D173" s="124">
        <v>2033.0909519106442</v>
      </c>
      <c r="E173" s="124">
        <v>1175.63575986</v>
      </c>
      <c r="F173" s="124">
        <f t="shared" si="11"/>
        <v>-857.4551920506442</v>
      </c>
      <c r="G173" s="124">
        <f t="shared" si="13"/>
        <v>-42.174954900312301</v>
      </c>
      <c r="H173" s="122"/>
      <c r="I173" s="157"/>
    </row>
    <row r="174" spans="1:9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I174" s="157"/>
    </row>
    <row r="175" spans="1:9" s="153" customFormat="1" x14ac:dyDescent="0.25">
      <c r="A175" s="158" t="s">
        <v>251</v>
      </c>
      <c r="B175" s="159" t="s">
        <v>37</v>
      </c>
      <c r="C175" s="160" t="s">
        <v>21</v>
      </c>
      <c r="D175" s="124">
        <v>179.70707123</v>
      </c>
      <c r="E175" s="124">
        <v>124.79791123999999</v>
      </c>
      <c r="F175" s="124">
        <f t="shared" si="11"/>
        <v>-54.909159990000006</v>
      </c>
      <c r="G175" s="124">
        <f t="shared" si="13"/>
        <v>-30.554813238107887</v>
      </c>
      <c r="H175" s="122"/>
      <c r="I175" s="157"/>
    </row>
    <row r="176" spans="1:9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I176" s="157"/>
    </row>
    <row r="177" spans="1:9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I177" s="157"/>
    </row>
    <row r="178" spans="1:9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I178" s="157"/>
    </row>
    <row r="179" spans="1:9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I179" s="157"/>
    </row>
    <row r="180" spans="1:9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I180" s="157"/>
    </row>
    <row r="181" spans="1:9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266.5428</v>
      </c>
      <c r="E181" s="124">
        <v>261.15808081</v>
      </c>
      <c r="F181" s="120">
        <f t="shared" si="11"/>
        <v>-5.3847191899999984</v>
      </c>
      <c r="G181" s="121">
        <f t="shared" si="13"/>
        <v>-2.0202080829045088</v>
      </c>
      <c r="H181" s="122"/>
      <c r="I181" s="157"/>
    </row>
    <row r="182" spans="1:9" s="153" customFormat="1" x14ac:dyDescent="0.25">
      <c r="A182" s="158" t="s">
        <v>259</v>
      </c>
      <c r="B182" s="164" t="s">
        <v>260</v>
      </c>
      <c r="C182" s="160" t="s">
        <v>21</v>
      </c>
      <c r="D182" s="124">
        <v>258.546516</v>
      </c>
      <c r="E182" s="124">
        <v>258.54649999999998</v>
      </c>
      <c r="F182" s="120">
        <f t="shared" si="11"/>
        <v>-1.6000000016447302E-5</v>
      </c>
      <c r="G182" s="121">
        <f t="shared" si="13"/>
        <v>-6.1884415477667088E-6</v>
      </c>
      <c r="H182" s="122"/>
      <c r="I182" s="157"/>
    </row>
    <row r="183" spans="1:9" s="153" customFormat="1" x14ac:dyDescent="0.25">
      <c r="A183" s="158" t="s">
        <v>261</v>
      </c>
      <c r="B183" s="164" t="s">
        <v>262</v>
      </c>
      <c r="C183" s="160" t="s">
        <v>21</v>
      </c>
      <c r="D183" s="124">
        <v>7.9962839999999993</v>
      </c>
      <c r="E183" s="124">
        <v>2.61158081</v>
      </c>
      <c r="F183" s="120">
        <f t="shared" si="11"/>
        <v>-5.3847031899999998</v>
      </c>
      <c r="G183" s="121">
        <f t="shared" si="13"/>
        <v>-67.340069337207126</v>
      </c>
      <c r="H183" s="122"/>
      <c r="I183" s="157"/>
    </row>
    <row r="184" spans="1:9" s="153" customFormat="1" x14ac:dyDescent="0.25">
      <c r="A184" s="158" t="s">
        <v>263</v>
      </c>
      <c r="B184" s="159" t="s">
        <v>49</v>
      </c>
      <c r="C184" s="160" t="s">
        <v>21</v>
      </c>
      <c r="D184" s="124">
        <v>75.512109541549364</v>
      </c>
      <c r="E184" s="124">
        <v>36.731522420000054</v>
      </c>
      <c r="F184" s="124">
        <f t="shared" si="11"/>
        <v>-38.78058712154931</v>
      </c>
      <c r="G184" s="124">
        <f t="shared" si="13"/>
        <v>-51.356778875593321</v>
      </c>
      <c r="H184" s="122"/>
      <c r="I184" s="157"/>
    </row>
    <row r="185" spans="1:9" s="153" customFormat="1" x14ac:dyDescent="0.25">
      <c r="A185" s="158" t="s">
        <v>264</v>
      </c>
      <c r="B185" s="163" t="s">
        <v>265</v>
      </c>
      <c r="C185" s="160" t="s">
        <v>21</v>
      </c>
      <c r="D185" s="124">
        <v>1434.7083488635897</v>
      </c>
      <c r="E185" s="124">
        <v>1065.2043412608436</v>
      </c>
      <c r="F185" s="124">
        <f t="shared" si="11"/>
        <v>-369.50400760274601</v>
      </c>
      <c r="G185" s="124">
        <f t="shared" si="13"/>
        <v>-25.754642600039546</v>
      </c>
      <c r="H185" s="122"/>
      <c r="I185" s="157"/>
    </row>
    <row r="186" spans="1:9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20.734454200000002</v>
      </c>
      <c r="F186" s="211">
        <f t="shared" si="11"/>
        <v>20.734454200000002</v>
      </c>
      <c r="G186" s="211">
        <f t="shared" si="13"/>
        <v>0</v>
      </c>
      <c r="H186" s="122"/>
      <c r="I186" s="157"/>
    </row>
    <row r="187" spans="1:9" s="153" customFormat="1" x14ac:dyDescent="0.25">
      <c r="A187" s="158" t="s">
        <v>268</v>
      </c>
      <c r="B187" s="161" t="s">
        <v>269</v>
      </c>
      <c r="C187" s="160" t="s">
        <v>21</v>
      </c>
      <c r="D187" s="124">
        <v>432.19817107041416</v>
      </c>
      <c r="E187" s="124">
        <v>295.55691150999996</v>
      </c>
      <c r="F187" s="124">
        <f t="shared" si="11"/>
        <v>-136.6412595604142</v>
      </c>
      <c r="G187" s="124">
        <f t="shared" si="13"/>
        <v>-31.61541827490808</v>
      </c>
      <c r="H187" s="122"/>
      <c r="I187" s="157"/>
    </row>
    <row r="188" spans="1:9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I188" s="157"/>
    </row>
    <row r="189" spans="1:9" s="153" customFormat="1" x14ac:dyDescent="0.25">
      <c r="A189" s="158" t="s">
        <v>272</v>
      </c>
      <c r="B189" s="164" t="s">
        <v>273</v>
      </c>
      <c r="C189" s="160" t="s">
        <v>21</v>
      </c>
      <c r="D189" s="124">
        <v>28.08089745494679</v>
      </c>
      <c r="E189" s="124">
        <v>21.247793960000003</v>
      </c>
      <c r="F189" s="124">
        <f t="shared" si="11"/>
        <v>-6.833103494946787</v>
      </c>
      <c r="G189" s="124">
        <f t="shared" si="13"/>
        <v>-24.333636437047183</v>
      </c>
      <c r="H189" s="122"/>
      <c r="I189" s="157"/>
    </row>
    <row r="190" spans="1:9" s="153" customFormat="1" x14ac:dyDescent="0.25">
      <c r="A190" s="158" t="s">
        <v>274</v>
      </c>
      <c r="B190" s="164" t="s">
        <v>275</v>
      </c>
      <c r="C190" s="160" t="s">
        <v>21</v>
      </c>
      <c r="D190" s="124">
        <v>404.11727361546735</v>
      </c>
      <c r="E190" s="124">
        <v>274.30911754999994</v>
      </c>
      <c r="F190" s="124">
        <f t="shared" si="11"/>
        <v>-129.80815606546741</v>
      </c>
      <c r="G190" s="124">
        <f t="shared" si="13"/>
        <v>-32.121407457822428</v>
      </c>
      <c r="H190" s="122"/>
      <c r="I190" s="157"/>
    </row>
    <row r="191" spans="1:9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0</v>
      </c>
      <c r="E191" s="124">
        <v>0</v>
      </c>
      <c r="F191" s="124">
        <f t="shared" si="11"/>
        <v>0</v>
      </c>
      <c r="G191" s="124">
        <f t="shared" si="13"/>
        <v>0</v>
      </c>
      <c r="H191" s="122"/>
      <c r="I191" s="157"/>
    </row>
    <row r="192" spans="1:9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245.52936264769565</v>
      </c>
      <c r="E192" s="124">
        <v>165.00428366000003</v>
      </c>
      <c r="F192" s="124">
        <f t="shared" si="11"/>
        <v>-80.525078987695622</v>
      </c>
      <c r="G192" s="124">
        <f t="shared" si="13"/>
        <v>-32.796516929520635</v>
      </c>
      <c r="H192" s="122"/>
      <c r="I192" s="157"/>
    </row>
    <row r="193" spans="1:9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I193" s="157"/>
    </row>
    <row r="194" spans="1:9" s="153" customFormat="1" x14ac:dyDescent="0.25">
      <c r="A194" s="158" t="s">
        <v>282</v>
      </c>
      <c r="B194" s="161" t="s">
        <v>283</v>
      </c>
      <c r="C194" s="160" t="s">
        <v>21</v>
      </c>
      <c r="D194" s="124">
        <v>452.46516610169004</v>
      </c>
      <c r="E194" s="124">
        <v>253.60599578999998</v>
      </c>
      <c r="F194" s="124">
        <f t="shared" si="11"/>
        <v>-198.85917031169006</v>
      </c>
      <c r="G194" s="124">
        <f t="shared" si="13"/>
        <v>-43.950161296394057</v>
      </c>
      <c r="H194" s="122"/>
      <c r="I194" s="157"/>
    </row>
    <row r="195" spans="1:9" s="153" customFormat="1" x14ac:dyDescent="0.25">
      <c r="A195" s="158" t="s">
        <v>284</v>
      </c>
      <c r="B195" s="161" t="s">
        <v>285</v>
      </c>
      <c r="C195" s="160" t="s">
        <v>21</v>
      </c>
      <c r="D195" s="124">
        <v>145.66037261403349</v>
      </c>
      <c r="E195" s="124">
        <v>79.161869909999993</v>
      </c>
      <c r="F195" s="124">
        <f t="shared" si="11"/>
        <v>-66.498502704033498</v>
      </c>
      <c r="G195" s="124">
        <f t="shared" si="13"/>
        <v>-45.653118628385805</v>
      </c>
      <c r="H195" s="122"/>
      <c r="I195" s="157"/>
    </row>
    <row r="196" spans="1:9" s="153" customFormat="1" x14ac:dyDescent="0.25">
      <c r="A196" s="158" t="s">
        <v>286</v>
      </c>
      <c r="B196" s="161" t="s">
        <v>287</v>
      </c>
      <c r="C196" s="160" t="s">
        <v>21</v>
      </c>
      <c r="D196" s="124">
        <v>-167.86649825412232</v>
      </c>
      <c r="E196" s="124">
        <v>96.356408900000005</v>
      </c>
      <c r="F196" s="124">
        <f t="shared" si="11"/>
        <v>264.22290715412231</v>
      </c>
      <c r="G196" s="124">
        <f t="shared" si="13"/>
        <v>-157.40061888592695</v>
      </c>
      <c r="H196" s="122"/>
      <c r="I196" s="157"/>
    </row>
    <row r="197" spans="1:9" s="153" customFormat="1" x14ac:dyDescent="0.25">
      <c r="A197" s="158" t="s">
        <v>288</v>
      </c>
      <c r="B197" s="164" t="s">
        <v>289</v>
      </c>
      <c r="C197" s="160" t="s">
        <v>21</v>
      </c>
      <c r="D197" s="124">
        <v>31.65746823107423</v>
      </c>
      <c r="E197" s="124">
        <v>7.9039210000000004</v>
      </c>
      <c r="F197" s="124">
        <f t="shared" si="11"/>
        <v>-23.753547231074229</v>
      </c>
      <c r="G197" s="124">
        <f t="shared" si="13"/>
        <v>-75.032997135754215</v>
      </c>
      <c r="H197" s="122"/>
      <c r="I197" s="157"/>
    </row>
    <row r="198" spans="1:9" s="153" customFormat="1" x14ac:dyDescent="0.25">
      <c r="A198" s="158" t="s">
        <v>290</v>
      </c>
      <c r="B198" s="161" t="s">
        <v>291</v>
      </c>
      <c r="C198" s="160" t="s">
        <v>21</v>
      </c>
      <c r="D198" s="124">
        <v>145.15961589583361</v>
      </c>
      <c r="E198" s="124">
        <v>70.533714989999993</v>
      </c>
      <c r="F198" s="124">
        <f t="shared" si="11"/>
        <v>-74.625900905833618</v>
      </c>
      <c r="G198" s="124">
        <f t="shared" si="13"/>
        <v>-51.409546963382077</v>
      </c>
      <c r="H198" s="122"/>
      <c r="I198" s="157"/>
    </row>
    <row r="199" spans="1:9" s="153" customFormat="1" x14ac:dyDescent="0.25">
      <c r="A199" s="158" t="s">
        <v>292</v>
      </c>
      <c r="B199" s="161" t="s">
        <v>293</v>
      </c>
      <c r="C199" s="160" t="s">
        <v>21</v>
      </c>
      <c r="D199" s="124">
        <v>10.44086134836736</v>
      </c>
      <c r="E199" s="124">
        <v>4.4231547500000001</v>
      </c>
      <c r="F199" s="124">
        <f t="shared" si="11"/>
        <v>-6.0177065983673597</v>
      </c>
      <c r="G199" s="124">
        <f t="shared" si="13"/>
        <v>-57.636112554146216</v>
      </c>
      <c r="H199" s="122"/>
      <c r="I199" s="157"/>
    </row>
    <row r="200" spans="1:9" s="153" customFormat="1" x14ac:dyDescent="0.25">
      <c r="A200" s="158" t="s">
        <v>294</v>
      </c>
      <c r="B200" s="161" t="s">
        <v>295</v>
      </c>
      <c r="C200" s="160" t="s">
        <v>21</v>
      </c>
      <c r="D200" s="124">
        <v>0.91852999999999996</v>
      </c>
      <c r="E200" s="124">
        <v>0.38102421000000003</v>
      </c>
      <c r="F200" s="124">
        <f t="shared" si="11"/>
        <v>-0.53750578999999998</v>
      </c>
      <c r="G200" s="124">
        <f t="shared" si="13"/>
        <v>-58.518044048642935</v>
      </c>
      <c r="H200" s="122"/>
      <c r="I200" s="157"/>
    </row>
    <row r="201" spans="1:9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3.6964281934569936</v>
      </c>
      <c r="E201" s="124">
        <v>0</v>
      </c>
      <c r="F201" s="124">
        <f t="shared" si="11"/>
        <v>-3.6964281934569936</v>
      </c>
      <c r="G201" s="124">
        <f t="shared" si="13"/>
        <v>-100</v>
      </c>
      <c r="H201" s="122"/>
      <c r="I201" s="157"/>
    </row>
    <row r="202" spans="1:9" s="153" customFormat="1" x14ac:dyDescent="0.25">
      <c r="A202" s="158" t="s">
        <v>298</v>
      </c>
      <c r="B202" s="161" t="s">
        <v>299</v>
      </c>
      <c r="C202" s="160" t="s">
        <v>21</v>
      </c>
      <c r="D202" s="124">
        <v>166.50633924622042</v>
      </c>
      <c r="E202" s="124">
        <v>79.446523340843811</v>
      </c>
      <c r="F202" s="124">
        <f t="shared" si="11"/>
        <v>-87.05981590537661</v>
      </c>
      <c r="G202" s="124">
        <f t="shared" si="13"/>
        <v>-52.286187000146192</v>
      </c>
      <c r="H202" s="122"/>
      <c r="I202" s="157"/>
    </row>
    <row r="203" spans="1:9" s="153" customFormat="1" x14ac:dyDescent="0.25">
      <c r="A203" s="158" t="s">
        <v>300</v>
      </c>
      <c r="B203" s="163" t="s">
        <v>301</v>
      </c>
      <c r="C203" s="160" t="s">
        <v>21</v>
      </c>
      <c r="D203" s="124">
        <v>0</v>
      </c>
      <c r="E203" s="124">
        <v>6.040292</v>
      </c>
      <c r="F203" s="124">
        <f t="shared" si="11"/>
        <v>6.040292</v>
      </c>
      <c r="G203" s="124">
        <f t="shared" si="13"/>
        <v>0</v>
      </c>
      <c r="H203" s="122"/>
      <c r="I203" s="157"/>
    </row>
    <row r="204" spans="1:9" s="153" customFormat="1" x14ac:dyDescent="0.25">
      <c r="A204" s="158" t="s">
        <v>302</v>
      </c>
      <c r="B204" s="161" t="s">
        <v>303</v>
      </c>
      <c r="C204" s="160" t="s">
        <v>21</v>
      </c>
      <c r="D204" s="124">
        <v>0</v>
      </c>
      <c r="E204" s="124">
        <v>6.040292</v>
      </c>
      <c r="F204" s="124">
        <f t="shared" si="11"/>
        <v>6.040292</v>
      </c>
      <c r="G204" s="124">
        <f t="shared" si="13"/>
        <v>0</v>
      </c>
      <c r="H204" s="122"/>
      <c r="I204" s="157"/>
    </row>
    <row r="205" spans="1:9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I205" s="157"/>
    </row>
    <row r="206" spans="1:9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I206" s="157"/>
    </row>
    <row r="207" spans="1:9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I207" s="157"/>
    </row>
    <row r="208" spans="1:9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I208" s="157"/>
    </row>
    <row r="209" spans="1:9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I209" s="157"/>
    </row>
    <row r="210" spans="1:9" s="153" customFormat="1" x14ac:dyDescent="0.25">
      <c r="A210" s="158" t="s">
        <v>314</v>
      </c>
      <c r="B210" s="163" t="s">
        <v>315</v>
      </c>
      <c r="C210" s="160" t="s">
        <v>21</v>
      </c>
      <c r="D210" s="124">
        <v>1807.3819803599999</v>
      </c>
      <c r="E210" s="124">
        <v>491.75914895219137</v>
      </c>
      <c r="F210" s="124">
        <f t="shared" si="11"/>
        <v>-1315.6228314078085</v>
      </c>
      <c r="G210" s="124">
        <f t="shared" si="13"/>
        <v>-72.791631525824911</v>
      </c>
      <c r="H210" s="122"/>
      <c r="I210" s="157"/>
    </row>
    <row r="211" spans="1:9" s="153" customFormat="1" x14ac:dyDescent="0.25">
      <c r="A211" s="158" t="s">
        <v>316</v>
      </c>
      <c r="B211" s="161" t="s">
        <v>317</v>
      </c>
      <c r="C211" s="160" t="s">
        <v>21</v>
      </c>
      <c r="D211" s="124">
        <v>1790.902810236762</v>
      </c>
      <c r="E211" s="124">
        <v>468.48390528000004</v>
      </c>
      <c r="F211" s="124">
        <f t="shared" si="11"/>
        <v>-1322.4189049567619</v>
      </c>
      <c r="G211" s="124">
        <f t="shared" si="13"/>
        <v>-73.840908473527648</v>
      </c>
      <c r="H211" s="122"/>
      <c r="I211" s="157"/>
    </row>
    <row r="212" spans="1:9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I212" s="157"/>
    </row>
    <row r="213" spans="1:9" s="153" customFormat="1" x14ac:dyDescent="0.25">
      <c r="A213" s="158" t="s">
        <v>320</v>
      </c>
      <c r="B213" s="164" t="s">
        <v>321</v>
      </c>
      <c r="C213" s="160" t="s">
        <v>21</v>
      </c>
      <c r="D213" s="124">
        <v>1653.407746236762</v>
      </c>
      <c r="E213" s="124">
        <v>364.37457350000005</v>
      </c>
      <c r="F213" s="124">
        <f t="shared" si="11"/>
        <v>-1289.033172736762</v>
      </c>
      <c r="G213" s="124">
        <f t="shared" si="13"/>
        <v>-77.96220718517047</v>
      </c>
      <c r="H213" s="122"/>
      <c r="I213" s="157"/>
    </row>
    <row r="214" spans="1:9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I214" s="157"/>
    </row>
    <row r="215" spans="1:9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I215" s="157"/>
    </row>
    <row r="216" spans="1:9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I216" s="157"/>
    </row>
    <row r="217" spans="1:9" s="153" customFormat="1" x14ac:dyDescent="0.25">
      <c r="A217" s="158" t="s">
        <v>328</v>
      </c>
      <c r="B217" s="164" t="s">
        <v>329</v>
      </c>
      <c r="C217" s="160" t="s">
        <v>21</v>
      </c>
      <c r="D217" s="124">
        <v>137.49506400000001</v>
      </c>
      <c r="E217" s="124">
        <v>104.10933178000001</v>
      </c>
      <c r="F217" s="124">
        <f t="shared" si="14"/>
        <v>-33.385732220000008</v>
      </c>
      <c r="G217" s="124">
        <f t="shared" si="13"/>
        <v>-24.281404181898488</v>
      </c>
      <c r="H217" s="122"/>
      <c r="I217" s="157"/>
    </row>
    <row r="218" spans="1:9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I218" s="157"/>
    </row>
    <row r="219" spans="1:9" s="153" customFormat="1" x14ac:dyDescent="0.25">
      <c r="A219" s="158" t="s">
        <v>332</v>
      </c>
      <c r="B219" s="161" t="s">
        <v>333</v>
      </c>
      <c r="C219" s="160" t="s">
        <v>21</v>
      </c>
      <c r="D219" s="124">
        <v>16.479170123238067</v>
      </c>
      <c r="E219" s="124">
        <v>23.275243672191319</v>
      </c>
      <c r="F219" s="124">
        <f t="shared" si="14"/>
        <v>6.7960735489532524</v>
      </c>
      <c r="G219" s="124">
        <f t="shared" si="13"/>
        <v>41.240387095523602</v>
      </c>
      <c r="H219" s="122"/>
      <c r="I219" s="157"/>
    </row>
    <row r="220" spans="1:9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I220" s="157"/>
    </row>
    <row r="221" spans="1:9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10.193618444769205</v>
      </c>
      <c r="E221" s="124">
        <v>20.540566330000001</v>
      </c>
      <c r="F221" s="124">
        <f t="shared" si="14"/>
        <v>10.346947885230795</v>
      </c>
      <c r="G221" s="124">
        <f t="shared" si="13"/>
        <v>101.50417088193319</v>
      </c>
      <c r="H221" s="122"/>
      <c r="I221" s="157"/>
    </row>
    <row r="222" spans="1:9" s="153" customFormat="1" x14ac:dyDescent="0.25">
      <c r="A222" s="158" t="s">
        <v>337</v>
      </c>
      <c r="B222" s="163" t="s">
        <v>338</v>
      </c>
      <c r="C222" s="160" t="s">
        <v>21</v>
      </c>
      <c r="D222" s="124">
        <v>339.5</v>
      </c>
      <c r="E222" s="124">
        <v>55.348359729999999</v>
      </c>
      <c r="F222" s="124">
        <f t="shared" si="14"/>
        <v>-284.15164027000003</v>
      </c>
      <c r="G222" s="124">
        <f t="shared" si="13"/>
        <v>-83.697095808541974</v>
      </c>
      <c r="H222" s="122"/>
      <c r="I222" s="157"/>
    </row>
    <row r="223" spans="1:9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43.348359729999999</v>
      </c>
      <c r="F223" s="124">
        <f t="shared" si="14"/>
        <v>43.348359729999999</v>
      </c>
      <c r="G223" s="124">
        <f t="shared" si="13"/>
        <v>0</v>
      </c>
      <c r="H223" s="122"/>
      <c r="I223" s="157"/>
    </row>
    <row r="224" spans="1:9" s="153" customFormat="1" x14ac:dyDescent="0.25">
      <c r="A224" s="158" t="s">
        <v>341</v>
      </c>
      <c r="B224" s="161" t="s">
        <v>342</v>
      </c>
      <c r="C224" s="160" t="s">
        <v>21</v>
      </c>
      <c r="D224" s="124">
        <v>339.5</v>
      </c>
      <c r="E224" s="124">
        <v>12</v>
      </c>
      <c r="F224" s="124">
        <f t="shared" si="14"/>
        <v>-327.5</v>
      </c>
      <c r="G224" s="124">
        <f t="shared" si="13"/>
        <v>-96.465390279823268</v>
      </c>
      <c r="H224" s="122"/>
      <c r="I224" s="157"/>
    </row>
    <row r="225" spans="1:9" s="153" customFormat="1" x14ac:dyDescent="0.25">
      <c r="A225" s="158" t="s">
        <v>343</v>
      </c>
      <c r="B225" s="164" t="s">
        <v>344</v>
      </c>
      <c r="C225" s="160" t="s">
        <v>21</v>
      </c>
      <c r="D225" s="124">
        <v>279.5</v>
      </c>
      <c r="E225" s="124">
        <v>0</v>
      </c>
      <c r="F225" s="124">
        <f t="shared" si="14"/>
        <v>-279.5</v>
      </c>
      <c r="G225" s="124">
        <f t="shared" si="13"/>
        <v>-100</v>
      </c>
      <c r="H225" s="122"/>
      <c r="I225" s="157"/>
    </row>
    <row r="226" spans="1:9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I226" s="157"/>
    </row>
    <row r="227" spans="1:9" s="153" customFormat="1" x14ac:dyDescent="0.25">
      <c r="A227" s="158" t="s">
        <v>347</v>
      </c>
      <c r="B227" s="164" t="s">
        <v>348</v>
      </c>
      <c r="C227" s="160" t="s">
        <v>21</v>
      </c>
      <c r="D227" s="124">
        <v>60</v>
      </c>
      <c r="E227" s="124">
        <v>12</v>
      </c>
      <c r="F227" s="124">
        <f t="shared" si="14"/>
        <v>-48</v>
      </c>
      <c r="G227" s="124">
        <f t="shared" si="13"/>
        <v>-80</v>
      </c>
      <c r="H227" s="122"/>
      <c r="I227" s="157"/>
    </row>
    <row r="228" spans="1:9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I228" s="157"/>
    </row>
    <row r="229" spans="1:9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I229" s="157"/>
    </row>
    <row r="230" spans="1:9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I230" s="157"/>
    </row>
    <row r="231" spans="1:9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I231" s="157"/>
    </row>
    <row r="232" spans="1:9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I232" s="157"/>
    </row>
    <row r="233" spans="1:9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I233" s="157"/>
    </row>
    <row r="234" spans="1:9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I234" s="157"/>
    </row>
    <row r="235" spans="1:9" s="153" customFormat="1" x14ac:dyDescent="0.25">
      <c r="A235" s="158" t="s">
        <v>363</v>
      </c>
      <c r="B235" s="163" t="s">
        <v>364</v>
      </c>
      <c r="C235" s="160" t="s">
        <v>21</v>
      </c>
      <c r="D235" s="124">
        <v>139.1322186503034</v>
      </c>
      <c r="E235" s="124">
        <v>12</v>
      </c>
      <c r="F235" s="124">
        <f t="shared" si="14"/>
        <v>-127.1322186503034</v>
      </c>
      <c r="G235" s="124">
        <f t="shared" si="15"/>
        <v>-91.375110584442737</v>
      </c>
      <c r="H235" s="122"/>
      <c r="I235" s="157"/>
    </row>
    <row r="236" spans="1:9" s="153" customFormat="1" x14ac:dyDescent="0.25">
      <c r="A236" s="158" t="s">
        <v>365</v>
      </c>
      <c r="B236" s="161" t="s">
        <v>366</v>
      </c>
      <c r="C236" s="160" t="s">
        <v>21</v>
      </c>
      <c r="D236" s="124">
        <v>60</v>
      </c>
      <c r="E236" s="124">
        <v>12</v>
      </c>
      <c r="F236" s="124">
        <f t="shared" si="14"/>
        <v>-48</v>
      </c>
      <c r="G236" s="124">
        <f t="shared" si="15"/>
        <v>-80</v>
      </c>
      <c r="H236" s="122"/>
      <c r="I236" s="157"/>
    </row>
    <row r="237" spans="1:9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0</v>
      </c>
      <c r="F237" s="124">
        <f t="shared" si="14"/>
        <v>0</v>
      </c>
      <c r="G237" s="124">
        <f t="shared" si="15"/>
        <v>0</v>
      </c>
      <c r="H237" s="122"/>
      <c r="I237" s="157"/>
    </row>
    <row r="238" spans="1:9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4"/>
        <v>0</v>
      </c>
      <c r="G238" s="120">
        <f t="shared" si="15"/>
        <v>0</v>
      </c>
      <c r="H238" s="122"/>
      <c r="I238" s="157"/>
    </row>
    <row r="239" spans="1:9" s="153" customFormat="1" x14ac:dyDescent="0.25">
      <c r="A239" s="158" t="s">
        <v>369</v>
      </c>
      <c r="B239" s="164" t="s">
        <v>348</v>
      </c>
      <c r="C239" s="160" t="s">
        <v>21</v>
      </c>
      <c r="D239" s="124">
        <v>60</v>
      </c>
      <c r="E239" s="124">
        <v>12</v>
      </c>
      <c r="F239" s="124">
        <f t="shared" si="14"/>
        <v>-48</v>
      </c>
      <c r="G239" s="124">
        <f t="shared" si="15"/>
        <v>-80</v>
      </c>
      <c r="H239" s="122"/>
      <c r="I239" s="157"/>
    </row>
    <row r="240" spans="1:9" s="153" customFormat="1" x14ac:dyDescent="0.25">
      <c r="A240" s="158" t="s">
        <v>370</v>
      </c>
      <c r="B240" s="161" t="s">
        <v>224</v>
      </c>
      <c r="C240" s="160" t="s">
        <v>21</v>
      </c>
      <c r="D240" s="124">
        <v>79.132218650303415</v>
      </c>
      <c r="E240" s="124">
        <v>0</v>
      </c>
      <c r="F240" s="124">
        <f t="shared" si="14"/>
        <v>-79.132218650303415</v>
      </c>
      <c r="G240" s="124">
        <f t="shared" si="15"/>
        <v>-100</v>
      </c>
      <c r="H240" s="122"/>
      <c r="I240" s="157"/>
    </row>
    <row r="241" spans="1:9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I241" s="157"/>
    </row>
    <row r="242" spans="1:9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1120.1445838186039</v>
      </c>
      <c r="E242" s="124">
        <f>E167-E185</f>
        <v>533.11893306915658</v>
      </c>
      <c r="F242" s="124">
        <f t="shared" si="14"/>
        <v>-587.02565074944732</v>
      </c>
      <c r="G242" s="124">
        <f t="shared" si="15"/>
        <v>-52.40623926852912</v>
      </c>
      <c r="H242" s="122"/>
      <c r="I242" s="157"/>
    </row>
    <row r="243" spans="1:9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-1807.3819803599999</v>
      </c>
      <c r="E243" s="124">
        <f>E203-E210</f>
        <v>-485.71885695219135</v>
      </c>
      <c r="F243" s="124">
        <f t="shared" si="14"/>
        <v>1321.6631234078086</v>
      </c>
      <c r="G243" s="124">
        <f t="shared" si="15"/>
        <v>-73.125832711055111</v>
      </c>
      <c r="H243" s="122"/>
      <c r="I243" s="157"/>
    </row>
    <row r="244" spans="1:9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-1790.902810236762</v>
      </c>
      <c r="E244" s="124">
        <f>E204-E211</f>
        <v>-462.44361328000002</v>
      </c>
      <c r="F244" s="120">
        <f t="shared" si="14"/>
        <v>1328.4591969567618</v>
      </c>
      <c r="G244" s="120">
        <f t="shared" si="15"/>
        <v>-74.178184844164491</v>
      </c>
      <c r="H244" s="122"/>
      <c r="I244" s="157"/>
    </row>
    <row r="245" spans="1:9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-16.479170123238067</v>
      </c>
      <c r="E245" s="124">
        <f>+E209-E219</f>
        <v>-23.275243672191319</v>
      </c>
      <c r="F245" s="120">
        <f t="shared" si="14"/>
        <v>-6.7960735489532524</v>
      </c>
      <c r="G245" s="120">
        <f t="shared" si="15"/>
        <v>41.240387095523602</v>
      </c>
      <c r="H245" s="122"/>
      <c r="I245" s="157"/>
    </row>
    <row r="246" spans="1:9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200.3677813496966</v>
      </c>
      <c r="E246" s="124">
        <f>E222-E235</f>
        <v>43.348359729999999</v>
      </c>
      <c r="F246" s="124">
        <f t="shared" si="14"/>
        <v>-157.0194216196966</v>
      </c>
      <c r="G246" s="124">
        <f t="shared" si="15"/>
        <v>-78.365603772222613</v>
      </c>
      <c r="H246" s="122"/>
      <c r="I246" s="157"/>
    </row>
    <row r="247" spans="1:9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279.5</v>
      </c>
      <c r="E247" s="124">
        <f>E224-E236</f>
        <v>0</v>
      </c>
      <c r="F247" s="124">
        <f t="shared" si="14"/>
        <v>-279.5</v>
      </c>
      <c r="G247" s="124">
        <f t="shared" si="15"/>
        <v>-100</v>
      </c>
      <c r="H247" s="122"/>
      <c r="I247" s="157"/>
    </row>
    <row r="248" spans="1:9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-79.1322186503034</v>
      </c>
      <c r="E248" s="124">
        <f>E246-E247</f>
        <v>43.348359729999999</v>
      </c>
      <c r="F248" s="124">
        <f t="shared" si="14"/>
        <v>122.4805783803034</v>
      </c>
      <c r="G248" s="124">
        <f t="shared" si="15"/>
        <v>-154.77965924544918</v>
      </c>
      <c r="H248" s="122"/>
      <c r="I248" s="157"/>
    </row>
    <row r="249" spans="1:9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I249" s="157"/>
    </row>
    <row r="250" spans="1:9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-486.86961519169944</v>
      </c>
      <c r="E250" s="124">
        <f>E242+E243+E246+E249</f>
        <v>90.748435846965236</v>
      </c>
      <c r="F250" s="124">
        <f t="shared" si="14"/>
        <v>577.6180510386647</v>
      </c>
      <c r="G250" s="124">
        <f t="shared" si="15"/>
        <v>-118.63916601393045</v>
      </c>
      <c r="H250" s="122"/>
      <c r="I250" s="157"/>
    </row>
    <row r="251" spans="1:9" s="153" customFormat="1" x14ac:dyDescent="0.25">
      <c r="A251" s="158" t="s">
        <v>391</v>
      </c>
      <c r="B251" s="163" t="s">
        <v>392</v>
      </c>
      <c r="C251" s="160" t="s">
        <v>21</v>
      </c>
      <c r="D251" s="124">
        <v>488.27751924432027</v>
      </c>
      <c r="E251" s="124">
        <v>940.24357225496396</v>
      </c>
      <c r="F251" s="124">
        <f t="shared" si="14"/>
        <v>451.96605301064369</v>
      </c>
      <c r="G251" s="124">
        <f t="shared" si="15"/>
        <v>92.563354895004423</v>
      </c>
      <c r="H251" s="122"/>
      <c r="I251" s="157"/>
    </row>
    <row r="252" spans="1:9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1.407904052620836</v>
      </c>
      <c r="E252" s="127">
        <f>E251+E250</f>
        <v>1030.9920081019293</v>
      </c>
      <c r="F252" s="127">
        <f t="shared" si="14"/>
        <v>1029.5841040493085</v>
      </c>
      <c r="G252" s="127">
        <f t="shared" si="15"/>
        <v>73128.854351453934</v>
      </c>
      <c r="H252" s="128"/>
      <c r="I252" s="157"/>
    </row>
    <row r="253" spans="1:9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I253" s="157"/>
    </row>
    <row r="254" spans="1:9" s="153" customFormat="1" x14ac:dyDescent="0.25">
      <c r="A254" s="158" t="s">
        <v>396</v>
      </c>
      <c r="B254" s="161" t="s">
        <v>397</v>
      </c>
      <c r="C254" s="160" t="s">
        <v>21</v>
      </c>
      <c r="D254" s="126">
        <v>143.66845759922489</v>
      </c>
      <c r="E254" s="127">
        <v>241.60160239000004</v>
      </c>
      <c r="F254" s="127">
        <f t="shared" si="14"/>
        <v>97.933144790775145</v>
      </c>
      <c r="G254" s="127">
        <f t="shared" ref="G254:G313" si="16">IFERROR(F254/D254*100,0)</f>
        <v>68.166072377534519</v>
      </c>
      <c r="H254" s="122"/>
      <c r="I254" s="157"/>
    </row>
    <row r="255" spans="1:9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I255" s="157"/>
    </row>
    <row r="256" spans="1:9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I256" s="157"/>
    </row>
    <row r="257" spans="1:9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I257" s="157"/>
    </row>
    <row r="258" spans="1:9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I258" s="157"/>
    </row>
    <row r="259" spans="1:9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I259" s="157"/>
    </row>
    <row r="260" spans="1:9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I260" s="157"/>
    </row>
    <row r="261" spans="1:9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I261" s="157"/>
    </row>
    <row r="262" spans="1:9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I262" s="157"/>
    </row>
    <row r="263" spans="1:9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I263" s="157"/>
    </row>
    <row r="264" spans="1:9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I264" s="157"/>
    </row>
    <row r="265" spans="1:9" s="153" customFormat="1" x14ac:dyDescent="0.25">
      <c r="A265" s="158" t="s">
        <v>412</v>
      </c>
      <c r="B265" s="162" t="s">
        <v>413</v>
      </c>
      <c r="C265" s="160" t="s">
        <v>21</v>
      </c>
      <c r="D265" s="123">
        <v>134.95289779122521</v>
      </c>
      <c r="E265" s="124">
        <v>96.454732950000007</v>
      </c>
      <c r="F265" s="124">
        <f t="shared" si="14"/>
        <v>-38.498164841225204</v>
      </c>
      <c r="G265" s="124">
        <f t="shared" si="16"/>
        <v>-28.527112400937565</v>
      </c>
      <c r="H265" s="122"/>
      <c r="I265" s="157"/>
    </row>
    <row r="266" spans="1:9" s="153" customFormat="1" x14ac:dyDescent="0.25">
      <c r="A266" s="158" t="s">
        <v>414</v>
      </c>
      <c r="B266" s="165" t="s">
        <v>401</v>
      </c>
      <c r="C266" s="160" t="s">
        <v>21</v>
      </c>
      <c r="D266" s="123">
        <v>36.915001706894039</v>
      </c>
      <c r="E266" s="124">
        <v>0</v>
      </c>
      <c r="F266" s="124">
        <f t="shared" si="14"/>
        <v>-36.915001706894039</v>
      </c>
      <c r="G266" s="124">
        <f t="shared" si="16"/>
        <v>-100</v>
      </c>
      <c r="H266" s="122"/>
      <c r="I266" s="157"/>
    </row>
    <row r="267" spans="1:9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I267" s="157"/>
    </row>
    <row r="268" spans="1:9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I268" s="157"/>
    </row>
    <row r="269" spans="1:9" s="153" customFormat="1" x14ac:dyDescent="0.25">
      <c r="A269" s="158" t="s">
        <v>418</v>
      </c>
      <c r="B269" s="162" t="s">
        <v>419</v>
      </c>
      <c r="C269" s="160" t="s">
        <v>21</v>
      </c>
      <c r="D269" s="123">
        <v>-2.4802000378258525E-5</v>
      </c>
      <c r="E269" s="124">
        <v>3.5925695299999996</v>
      </c>
      <c r="F269" s="124">
        <f t="shared" si="14"/>
        <v>3.5925943320003779</v>
      </c>
      <c r="G269" s="124">
        <f t="shared" si="16"/>
        <v>-14485099.093658799</v>
      </c>
      <c r="H269" s="122"/>
      <c r="I269" s="157"/>
    </row>
    <row r="270" spans="1:9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3.1816381800000006</v>
      </c>
      <c r="F270" s="124">
        <f t="shared" si="14"/>
        <v>3.1816381800000006</v>
      </c>
      <c r="G270" s="124">
        <f t="shared" si="16"/>
        <v>0</v>
      </c>
      <c r="H270" s="122"/>
      <c r="I270" s="157"/>
    </row>
    <row r="271" spans="1:9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I271" s="157"/>
    </row>
    <row r="272" spans="1:9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I272" s="157"/>
    </row>
    <row r="273" spans="1:9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I273" s="157"/>
    </row>
    <row r="274" spans="1:9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I274" s="157"/>
    </row>
    <row r="275" spans="1:9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I275" s="157"/>
    </row>
    <row r="276" spans="1:9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I276" s="157"/>
    </row>
    <row r="277" spans="1:9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I277" s="157"/>
    </row>
    <row r="278" spans="1:9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I278" s="157"/>
    </row>
    <row r="279" spans="1:9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I279" s="157"/>
    </row>
    <row r="280" spans="1:9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I280" s="157"/>
    </row>
    <row r="281" spans="1:9" s="153" customFormat="1" x14ac:dyDescent="0.25">
      <c r="A281" s="158" t="s">
        <v>433</v>
      </c>
      <c r="B281" s="164" t="s">
        <v>434</v>
      </c>
      <c r="C281" s="160" t="s">
        <v>21</v>
      </c>
      <c r="D281" s="123">
        <v>8.7155846100000609</v>
      </c>
      <c r="E281" s="124">
        <v>141.55429991000005</v>
      </c>
      <c r="F281" s="124">
        <f t="shared" ref="F281:F313" si="17">+SUM(E281)-SUM(D281)</f>
        <v>132.83871529999999</v>
      </c>
      <c r="G281" s="124">
        <f t="shared" si="16"/>
        <v>1524.1515198829452</v>
      </c>
      <c r="H281" s="122"/>
      <c r="I281" s="157"/>
    </row>
    <row r="282" spans="1:9" s="153" customFormat="1" x14ac:dyDescent="0.25">
      <c r="A282" s="158" t="s">
        <v>435</v>
      </c>
      <c r="B282" s="165" t="s">
        <v>401</v>
      </c>
      <c r="C282" s="160" t="s">
        <v>21</v>
      </c>
      <c r="D282" s="123">
        <v>9.0841894299999879</v>
      </c>
      <c r="E282" s="124">
        <v>0.96795097999999902</v>
      </c>
      <c r="F282" s="124">
        <f t="shared" si="17"/>
        <v>-8.1162384499999884</v>
      </c>
      <c r="G282" s="124">
        <f t="shared" si="16"/>
        <v>-89.344663192475934</v>
      </c>
      <c r="H282" s="122"/>
      <c r="I282" s="157"/>
    </row>
    <row r="283" spans="1:9" s="153" customFormat="1" x14ac:dyDescent="0.25">
      <c r="A283" s="158" t="s">
        <v>436</v>
      </c>
      <c r="B283" s="161" t="s">
        <v>437</v>
      </c>
      <c r="C283" s="160" t="s">
        <v>21</v>
      </c>
      <c r="D283" s="123">
        <v>1066.4979820059311</v>
      </c>
      <c r="E283" s="124">
        <v>1937.0956242299997</v>
      </c>
      <c r="F283" s="124">
        <f t="shared" si="17"/>
        <v>870.59764222406852</v>
      </c>
      <c r="G283" s="124">
        <f t="shared" si="16"/>
        <v>81.63143830676529</v>
      </c>
      <c r="H283" s="122"/>
      <c r="I283" s="157"/>
    </row>
    <row r="284" spans="1:9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I284" s="157"/>
    </row>
    <row r="285" spans="1:9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I285" s="157"/>
    </row>
    <row r="286" spans="1:9" s="153" customFormat="1" x14ac:dyDescent="0.25">
      <c r="A286" s="158" t="s">
        <v>441</v>
      </c>
      <c r="B286" s="164" t="s">
        <v>442</v>
      </c>
      <c r="C286" s="160" t="s">
        <v>21</v>
      </c>
      <c r="D286" s="123">
        <v>4.4413129320638252</v>
      </c>
      <c r="E286" s="124">
        <v>1.96946752</v>
      </c>
      <c r="F286" s="124">
        <f t="shared" si="17"/>
        <v>-2.4718454120638249</v>
      </c>
      <c r="G286" s="120">
        <f t="shared" si="16"/>
        <v>-55.655736262546753</v>
      </c>
      <c r="H286" s="122"/>
      <c r="I286" s="157"/>
    </row>
    <row r="287" spans="1:9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I287" s="157"/>
    </row>
    <row r="288" spans="1:9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I288" s="157"/>
    </row>
    <row r="289" spans="1:9" s="153" customFormat="1" x14ac:dyDescent="0.25">
      <c r="A289" s="158" t="s">
        <v>445</v>
      </c>
      <c r="B289" s="165" t="s">
        <v>446</v>
      </c>
      <c r="C289" s="160" t="s">
        <v>21</v>
      </c>
      <c r="D289" s="123">
        <v>4.4413129320638252</v>
      </c>
      <c r="E289" s="124">
        <v>1.96946752</v>
      </c>
      <c r="F289" s="124">
        <f t="shared" si="17"/>
        <v>-2.4718454120638249</v>
      </c>
      <c r="G289" s="120">
        <f t="shared" si="16"/>
        <v>-55.655736262546753</v>
      </c>
      <c r="H289" s="122"/>
      <c r="I289" s="157"/>
    </row>
    <row r="290" spans="1:9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I290" s="157"/>
    </row>
    <row r="291" spans="1:9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0</v>
      </c>
      <c r="E291" s="124">
        <v>0</v>
      </c>
      <c r="F291" s="124">
        <f t="shared" si="17"/>
        <v>0</v>
      </c>
      <c r="G291" s="120">
        <f t="shared" si="16"/>
        <v>0</v>
      </c>
      <c r="H291" s="122"/>
      <c r="I291" s="157"/>
    </row>
    <row r="292" spans="1:9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I292" s="157"/>
    </row>
    <row r="293" spans="1:9" s="153" customFormat="1" x14ac:dyDescent="0.25">
      <c r="A293" s="158" t="s">
        <v>451</v>
      </c>
      <c r="B293" s="164" t="s">
        <v>452</v>
      </c>
      <c r="C293" s="160" t="s">
        <v>21</v>
      </c>
      <c r="D293" s="123">
        <v>29.056728163682099</v>
      </c>
      <c r="E293" s="124">
        <v>9.4953063499999999</v>
      </c>
      <c r="F293" s="124">
        <f t="shared" si="17"/>
        <v>-19.561421813682099</v>
      </c>
      <c r="G293" s="120">
        <f t="shared" si="16"/>
        <v>-67.321488171307081</v>
      </c>
      <c r="H293" s="122"/>
      <c r="I293" s="157"/>
    </row>
    <row r="294" spans="1:9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I294" s="157"/>
    </row>
    <row r="295" spans="1:9" s="153" customFormat="1" x14ac:dyDescent="0.25">
      <c r="A295" s="158" t="s">
        <v>454</v>
      </c>
      <c r="B295" s="164" t="s">
        <v>455</v>
      </c>
      <c r="C295" s="160" t="s">
        <v>21</v>
      </c>
      <c r="D295" s="123">
        <v>38.714103455569074</v>
      </c>
      <c r="E295" s="124">
        <v>22.790794949999999</v>
      </c>
      <c r="F295" s="124">
        <f t="shared" si="17"/>
        <v>-15.923308505569075</v>
      </c>
      <c r="G295" s="120">
        <f t="shared" si="16"/>
        <v>-41.130510806852968</v>
      </c>
      <c r="H295" s="122"/>
      <c r="I295" s="157"/>
    </row>
    <row r="296" spans="1:9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I296" s="157"/>
    </row>
    <row r="297" spans="1:9" s="153" customFormat="1" x14ac:dyDescent="0.25">
      <c r="A297" s="158" t="s">
        <v>457</v>
      </c>
      <c r="B297" s="164" t="s">
        <v>458</v>
      </c>
      <c r="C297" s="160" t="s">
        <v>21</v>
      </c>
      <c r="D297" s="123">
        <v>85.824811759173826</v>
      </c>
      <c r="E297" s="124">
        <v>83.281244850000007</v>
      </c>
      <c r="F297" s="124">
        <f t="shared" si="17"/>
        <v>-2.5435669091738191</v>
      </c>
      <c r="G297" s="120">
        <f t="shared" si="16"/>
        <v>-2.9636731581901046</v>
      </c>
      <c r="H297" s="122"/>
      <c r="I297" s="157"/>
    </row>
    <row r="298" spans="1:9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I298" s="157"/>
    </row>
    <row r="299" spans="1:9" s="153" customFormat="1" x14ac:dyDescent="0.25">
      <c r="A299" s="158" t="s">
        <v>460</v>
      </c>
      <c r="B299" s="164" t="s">
        <v>461</v>
      </c>
      <c r="C299" s="160" t="s">
        <v>21</v>
      </c>
      <c r="D299" s="123">
        <v>351.65441675</v>
      </c>
      <c r="E299" s="124">
        <v>1349.7641893399998</v>
      </c>
      <c r="F299" s="124">
        <f t="shared" si="17"/>
        <v>998.10977258999981</v>
      </c>
      <c r="G299" s="120">
        <f t="shared" si="16"/>
        <v>283.83257114031392</v>
      </c>
      <c r="H299" s="122"/>
      <c r="I299" s="157"/>
    </row>
    <row r="300" spans="1:9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917.21070017998545</v>
      </c>
      <c r="F300" s="124">
        <f t="shared" si="17"/>
        <v>917.21070017998545</v>
      </c>
      <c r="G300" s="211">
        <f t="shared" si="16"/>
        <v>0</v>
      </c>
      <c r="H300" s="122"/>
      <c r="I300" s="157"/>
    </row>
    <row r="301" spans="1:9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160.76758650335358</v>
      </c>
      <c r="E301" s="124">
        <v>69.868805340000137</v>
      </c>
      <c r="F301" s="124">
        <f t="shared" si="17"/>
        <v>-90.898781163353448</v>
      </c>
      <c r="G301" s="120">
        <f t="shared" si="16"/>
        <v>-56.540489995759998</v>
      </c>
      <c r="H301" s="122"/>
      <c r="I301" s="157"/>
    </row>
    <row r="302" spans="1:9" s="153" customFormat="1" x14ac:dyDescent="0.25">
      <c r="A302" s="158" t="s">
        <v>465</v>
      </c>
      <c r="B302" s="165" t="s">
        <v>401</v>
      </c>
      <c r="C302" s="160" t="s">
        <v>21</v>
      </c>
      <c r="D302" s="123">
        <v>1.1442381499173221E-5</v>
      </c>
      <c r="E302" s="124">
        <v>40.691787639999994</v>
      </c>
      <c r="F302" s="124">
        <f t="shared" si="17"/>
        <v>40.691776197618495</v>
      </c>
      <c r="G302" s="120">
        <f t="shared" si="16"/>
        <v>355623313.21114153</v>
      </c>
      <c r="H302" s="122"/>
      <c r="I302" s="157"/>
    </row>
    <row r="303" spans="1:9" s="153" customFormat="1" x14ac:dyDescent="0.25">
      <c r="A303" s="158" t="s">
        <v>466</v>
      </c>
      <c r="B303" s="164" t="s">
        <v>467</v>
      </c>
      <c r="C303" s="160" t="s">
        <v>21</v>
      </c>
      <c r="D303" s="123">
        <v>389.49040822208866</v>
      </c>
      <c r="E303" s="124">
        <v>399.92581587999962</v>
      </c>
      <c r="F303" s="124">
        <f t="shared" si="17"/>
        <v>10.435407657910957</v>
      </c>
      <c r="G303" s="120">
        <f t="shared" si="16"/>
        <v>2.6792463787607974</v>
      </c>
      <c r="H303" s="122"/>
      <c r="I303" s="157"/>
    </row>
    <row r="304" spans="1:9" s="153" customFormat="1" x14ac:dyDescent="0.25">
      <c r="A304" s="158" t="s">
        <v>468</v>
      </c>
      <c r="B304" s="165" t="s">
        <v>401</v>
      </c>
      <c r="C304" s="160" t="s">
        <v>21</v>
      </c>
      <c r="D304" s="123">
        <v>164.03381066117169</v>
      </c>
      <c r="E304" s="124">
        <v>12.600039160000087</v>
      </c>
      <c r="F304" s="124">
        <f t="shared" si="17"/>
        <v>-151.43377150117161</v>
      </c>
      <c r="G304" s="120">
        <f t="shared" si="16"/>
        <v>-92.318632903050258</v>
      </c>
      <c r="H304" s="122"/>
      <c r="I304" s="157"/>
    </row>
    <row r="305" spans="1:9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110.94316173358966</v>
      </c>
      <c r="E305" s="124">
        <f>E167/1.2/E23*100</f>
        <v>132.59480804105328</v>
      </c>
      <c r="F305" s="124">
        <f>+SUM(E305)-SUM(D305)</f>
        <v>21.651646307463622</v>
      </c>
      <c r="G305" s="120">
        <f t="shared" si="16"/>
        <v>19.515980948385277</v>
      </c>
      <c r="H305" s="122"/>
      <c r="I305" s="157"/>
    </row>
    <row r="306" spans="1:9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I306" s="157"/>
    </row>
    <row r="307" spans="1:9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I307" s="157"/>
    </row>
    <row r="308" spans="1:9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I308" s="157"/>
    </row>
    <row r="309" spans="1:9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I309" s="157"/>
    </row>
    <row r="310" spans="1:9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I310" s="157"/>
    </row>
    <row r="311" spans="1:9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99.926907070446276</v>
      </c>
      <c r="E311" s="124">
        <f>E173/1.2/E29*100</f>
        <v>104.40929898872777</v>
      </c>
      <c r="F311" s="124">
        <f t="shared" si="17"/>
        <v>4.4823919182814933</v>
      </c>
      <c r="G311" s="124">
        <f t="shared" si="16"/>
        <v>4.4856706263524257</v>
      </c>
      <c r="H311" s="122"/>
      <c r="I311" s="157"/>
    </row>
    <row r="312" spans="1:9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I312" s="157"/>
    </row>
    <row r="313" spans="1:9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I313" s="157"/>
    </row>
    <row r="314" spans="1:9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I314" s="157"/>
    </row>
    <row r="315" spans="1:9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I315" s="157"/>
    </row>
    <row r="316" spans="1:9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I316" s="157"/>
    </row>
    <row r="317" spans="1:9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I317" s="157"/>
    </row>
    <row r="318" spans="1:9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I318" s="157"/>
    </row>
    <row r="319" spans="1:9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9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551.65821600000004</v>
      </c>
      <c r="E340" s="124">
        <v>327.81428492803303</v>
      </c>
      <c r="F340" s="124">
        <f t="shared" ref="F340:F367" si="18">+SUM(E340)-SUM(D340)</f>
        <v>-223.84393107196701</v>
      </c>
      <c r="G340" s="124">
        <f t="shared" ref="G340:G350" si="19">IFERROR(F340/D340*100,0)</f>
        <v>-40.576560736288755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551.65821600000004</v>
      </c>
      <c r="E341" s="124">
        <v>327.81428492803303</v>
      </c>
      <c r="F341" s="124">
        <f t="shared" si="18"/>
        <v>-223.84393107196701</v>
      </c>
      <c r="G341" s="124">
        <f t="shared" si="19"/>
        <v>-40.576560736288755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551.65821600000004</v>
      </c>
      <c r="E343" s="124">
        <v>327.81428492803303</v>
      </c>
      <c r="F343" s="124">
        <f t="shared" si="18"/>
        <v>-223.84393107196701</v>
      </c>
      <c r="G343" s="124">
        <f t="shared" si="19"/>
        <v>-40.576560736288755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94.054427140227403</v>
      </c>
      <c r="E344" s="124">
        <v>53.682967473668128</v>
      </c>
      <c r="F344" s="124">
        <f t="shared" si="18"/>
        <v>-40.371459666559275</v>
      </c>
      <c r="G344" s="124">
        <f t="shared" si="19"/>
        <v>-42.923508115539057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0.95578709703484122</v>
      </c>
      <c r="E345" s="124">
        <v>0.61916058799999996</v>
      </c>
      <c r="F345" s="124">
        <f t="shared" si="18"/>
        <v>-0.33662650903484126</v>
      </c>
      <c r="G345" s="124">
        <f t="shared" si="19"/>
        <v>-35.219821451781982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0.95578709703484122</v>
      </c>
      <c r="E346" s="124">
        <v>0.61916058799999996</v>
      </c>
      <c r="F346" s="124">
        <f t="shared" si="18"/>
        <v>-0.33662650903484126</v>
      </c>
      <c r="G346" s="124">
        <f t="shared" si="19"/>
        <v>-35.219821451781982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0.95578709703484122</v>
      </c>
      <c r="E348" s="124">
        <v>0.61916058799999996</v>
      </c>
      <c r="F348" s="124">
        <f t="shared" si="18"/>
        <v>-0.33662650903484126</v>
      </c>
      <c r="G348" s="124">
        <f t="shared" si="19"/>
        <v>-35.219821451781982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56836.354917999997</v>
      </c>
      <c r="E349" s="124">
        <v>371318.64321084414</v>
      </c>
      <c r="F349" s="124">
        <f t="shared" si="18"/>
        <v>314482.28829284414</v>
      </c>
      <c r="G349" s="124">
        <f t="shared" si="19"/>
        <v>553.31185250454553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1150.2648738656112</v>
      </c>
      <c r="E350" s="124">
        <v>615.94599999999991</v>
      </c>
      <c r="F350" s="124">
        <f t="shared" si="18"/>
        <v>-534.31887386561129</v>
      </c>
      <c r="G350" s="124">
        <f t="shared" si="19"/>
        <v>-46.45181175271091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533.46043990643534</v>
      </c>
      <c r="E367" s="130">
        <v>539</v>
      </c>
      <c r="F367" s="130">
        <f t="shared" si="18"/>
        <v>5.5395600935646598</v>
      </c>
      <c r="G367" s="130">
        <f t="shared" ref="G367" si="21">IFERROR(F367/D367*100,0)</f>
        <v>1.0384200362704035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9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9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736</v>
      </c>
      <c r="E370" s="328"/>
      <c r="F370" s="329" t="s">
        <v>11</v>
      </c>
      <c r="G370" s="328"/>
      <c r="H370" s="340" t="s">
        <v>12</v>
      </c>
      <c r="I370" s="264"/>
    </row>
    <row r="371" spans="1:9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41"/>
      <c r="I371" s="264"/>
    </row>
    <row r="372" spans="1:9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9" x14ac:dyDescent="0.25">
      <c r="A373" s="343" t="s">
        <v>591</v>
      </c>
      <c r="B373" s="344"/>
      <c r="C373" s="160" t="s">
        <v>21</v>
      </c>
      <c r="D373" s="213">
        <f t="shared" ref="D373:E373" si="22">SUM(D374,D431)</f>
        <v>1807.3819803599999</v>
      </c>
      <c r="E373" s="116">
        <f t="shared" si="22"/>
        <v>498.85669211999999</v>
      </c>
      <c r="F373" s="214">
        <f t="shared" ref="F373:F432" si="23">+SUM(E373)-SUM(D373)</f>
        <v>-1308.52528824</v>
      </c>
      <c r="G373" s="192">
        <f t="shared" ref="G373:G432" si="24">IFERROR(F373/D373*100,0)</f>
        <v>-72.398934063698249</v>
      </c>
      <c r="H373" s="193"/>
    </row>
    <row r="374" spans="1:9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1807.3819803599999</v>
      </c>
      <c r="E374" s="124">
        <f t="shared" si="25"/>
        <v>498.85669211999999</v>
      </c>
      <c r="F374" s="124">
        <f t="shared" si="23"/>
        <v>-1308.52528824</v>
      </c>
      <c r="G374" s="195">
        <f t="shared" si="24"/>
        <v>-72.398934063698249</v>
      </c>
      <c r="H374" s="196"/>
    </row>
    <row r="375" spans="1:9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1206.9088006999998</v>
      </c>
      <c r="E375" s="124">
        <f t="shared" si="26"/>
        <v>414.42598839999999</v>
      </c>
      <c r="F375" s="124">
        <f t="shared" si="23"/>
        <v>-792.48281229999975</v>
      </c>
      <c r="G375" s="195">
        <f t="shared" si="24"/>
        <v>-65.662195175009458</v>
      </c>
      <c r="H375" s="196"/>
    </row>
    <row r="376" spans="1:9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1206.9088006999998</v>
      </c>
      <c r="E376" s="124">
        <f t="shared" si="27"/>
        <v>414.42598839999999</v>
      </c>
      <c r="F376" s="195">
        <f t="shared" si="23"/>
        <v>-792.48281229999975</v>
      </c>
      <c r="G376" s="195">
        <f t="shared" si="24"/>
        <v>-65.662195175009458</v>
      </c>
      <c r="H376" s="196"/>
    </row>
    <row r="377" spans="1:9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9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9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9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9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9" x14ac:dyDescent="0.25">
      <c r="A382" s="158" t="s">
        <v>602</v>
      </c>
      <c r="B382" s="165" t="s">
        <v>603</v>
      </c>
      <c r="C382" s="160" t="s">
        <v>21</v>
      </c>
      <c r="D382" s="215">
        <v>7.6055788399999997</v>
      </c>
      <c r="E382" s="124">
        <v>0</v>
      </c>
      <c r="F382" s="195">
        <f t="shared" si="23"/>
        <v>-7.6055788399999997</v>
      </c>
      <c r="G382" s="195">
        <f t="shared" si="24"/>
        <v>-100</v>
      </c>
      <c r="H382" s="196"/>
    </row>
    <row r="383" spans="1:9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9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1199.3032218599999</v>
      </c>
      <c r="E384" s="124">
        <f t="shared" si="28"/>
        <v>414.42598839999999</v>
      </c>
      <c r="F384" s="195">
        <f t="shared" si="23"/>
        <v>-784.87723345999984</v>
      </c>
      <c r="G384" s="195">
        <f t="shared" si="24"/>
        <v>-65.444436332184068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1199.3032218599999</v>
      </c>
      <c r="E387" s="124">
        <v>414.42598839999999</v>
      </c>
      <c r="F387" s="195">
        <f t="shared" si="23"/>
        <v>-784.87723345999984</v>
      </c>
      <c r="G387" s="195">
        <f t="shared" si="24"/>
        <v>-65.444436332184068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1199.3032218599999</v>
      </c>
      <c r="E388" s="124">
        <v>414.42598839999999</v>
      </c>
      <c r="F388" s="195">
        <f t="shared" si="23"/>
        <v>-784.87723345999984</v>
      </c>
      <c r="G388" s="195">
        <f t="shared" si="24"/>
        <v>-65.444436332184068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233.29383150999999</v>
      </c>
      <c r="E399" s="124">
        <f>E400+E414+E413</f>
        <v>70.254825639999993</v>
      </c>
      <c r="F399" s="124">
        <f t="shared" si="23"/>
        <v>-163.03900586999998</v>
      </c>
      <c r="G399" s="195">
        <f t="shared" si="24"/>
        <v>-69.885690853772715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231.59825540999998</v>
      </c>
      <c r="E400" s="124">
        <f>SUM(E401,E405:E410)</f>
        <v>70.254825639999993</v>
      </c>
      <c r="F400" s="195">
        <f t="shared" si="23"/>
        <v>-161.34342977</v>
      </c>
      <c r="G400" s="195">
        <f t="shared" si="24"/>
        <v>-69.665218109856937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231.59825540999998</v>
      </c>
      <c r="E406" s="124">
        <v>70.254825639999993</v>
      </c>
      <c r="F406" s="195">
        <f t="shared" si="23"/>
        <v>-161.34342977</v>
      </c>
      <c r="G406" s="195">
        <f t="shared" si="24"/>
        <v>-69.665218109856937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1.6955761</v>
      </c>
      <c r="E413" s="124">
        <v>0</v>
      </c>
      <c r="F413" s="195">
        <f t="shared" si="23"/>
        <v>-1.6955761</v>
      </c>
      <c r="G413" s="195">
        <f t="shared" si="24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34.128256610000001</v>
      </c>
      <c r="E427" s="124">
        <v>3.6463168500000003</v>
      </c>
      <c r="F427" s="124">
        <f t="shared" si="23"/>
        <v>-30.481939759999999</v>
      </c>
      <c r="G427" s="195">
        <f t="shared" si="24"/>
        <v>-89.315842025954566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333.05109153999996</v>
      </c>
      <c r="E428" s="124">
        <v>10.529561229999999</v>
      </c>
      <c r="F428" s="124">
        <f t="shared" si="23"/>
        <v>-322.52153030999995</v>
      </c>
      <c r="G428" s="195">
        <f t="shared" si="24"/>
        <v>-96.838454670329341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115.54356067000001</v>
      </c>
      <c r="E444" s="127">
        <v>113.61112575</v>
      </c>
      <c r="F444" s="195">
        <f t="shared" ref="F444:F452" si="31">+SUM(E444)-SUM(D444)</f>
        <v>-1.9324349200000057</v>
      </c>
      <c r="G444" s="124">
        <f t="shared" ref="G444:G453" si="32">IFERROR(F444/D444*100,0)</f>
        <v>-1.6724730558712542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4.6703659599999998</v>
      </c>
      <c r="E445" s="127">
        <v>49.409639159999998</v>
      </c>
      <c r="F445" s="195">
        <f t="shared" si="31"/>
        <v>44.7392732</v>
      </c>
      <c r="G445" s="124">
        <f t="shared" si="32"/>
        <v>957.93934743392151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2.6340978900000001</v>
      </c>
      <c r="E446" s="127">
        <v>49.409639159999998</v>
      </c>
      <c r="F446" s="195">
        <f t="shared" si="31"/>
        <v>46.775541269999998</v>
      </c>
      <c r="G446" s="124">
        <f t="shared" si="32"/>
        <v>1775.7708036431402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2.0362680699999998</v>
      </c>
      <c r="E447" s="127">
        <v>0</v>
      </c>
      <c r="F447" s="195">
        <f t="shared" ref="F447" si="33">+SUM(E447)-SUM(D447)</f>
        <v>-2.0362680699999998</v>
      </c>
      <c r="G447" s="124">
        <f t="shared" ref="G447" si="34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110.09526823</v>
      </c>
      <c r="E449" s="127">
        <v>64.201486590000002</v>
      </c>
      <c r="F449" s="195">
        <f t="shared" ref="F449" si="35">+SUM(E449)-SUM(D449)</f>
        <v>-45.89378164</v>
      </c>
      <c r="G449" s="124">
        <f t="shared" ref="G449" si="36">IFERROR(F449/D449*100,0)</f>
        <v>-41.68551689626053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45" t="s">
        <v>690</v>
      </c>
      <c r="B457" s="345"/>
      <c r="C457" s="345"/>
      <c r="D457" s="345"/>
      <c r="E457" s="345"/>
      <c r="F457" s="345"/>
      <c r="G457" s="345"/>
      <c r="H457" s="345"/>
    </row>
    <row r="458" spans="1:8" x14ac:dyDescent="0.25">
      <c r="A458" s="345" t="s">
        <v>691</v>
      </c>
      <c r="B458" s="345"/>
      <c r="C458" s="345"/>
      <c r="D458" s="345"/>
      <c r="E458" s="345"/>
      <c r="F458" s="345"/>
      <c r="G458" s="345"/>
      <c r="H458" s="345"/>
    </row>
    <row r="459" spans="1:8" x14ac:dyDescent="0.25">
      <c r="A459" s="345" t="s">
        <v>712</v>
      </c>
      <c r="B459" s="345"/>
      <c r="C459" s="345"/>
      <c r="D459" s="345"/>
      <c r="E459" s="345"/>
      <c r="F459" s="345"/>
      <c r="G459" s="345"/>
      <c r="H459" s="345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9" s="5" customFormat="1" ht="16.5" thickBot="1" x14ac:dyDescent="0.3">
      <c r="A465" s="222" t="s">
        <v>714</v>
      </c>
      <c r="B465" s="2"/>
      <c r="C465" s="3"/>
      <c r="D465" s="3"/>
      <c r="E465" s="4"/>
      <c r="I465" s="265"/>
    </row>
    <row r="466" spans="1:9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736</v>
      </c>
      <c r="E466" s="309"/>
      <c r="F466" s="310" t="s">
        <v>11</v>
      </c>
      <c r="G466" s="309"/>
      <c r="H466" s="312" t="s">
        <v>12</v>
      </c>
      <c r="I466" s="265"/>
    </row>
    <row r="467" spans="1:9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I467" s="265"/>
    </row>
    <row r="468" spans="1:9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I468" s="265"/>
    </row>
    <row r="469" spans="1:9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289.7069969930518</v>
      </c>
      <c r="E469" s="228">
        <f>+E69</f>
        <v>137.33622713999998</v>
      </c>
      <c r="F469" s="90">
        <f t="shared" ref="F469:F474" si="37">+SUM(E469)-SUM(D469)</f>
        <v>-152.37076985305183</v>
      </c>
      <c r="G469" s="87">
        <f t="shared" ref="G469:G474" si="38">IFERROR(F469/D469*100,0)</f>
        <v>-52.59478419042334</v>
      </c>
      <c r="H469" s="229"/>
      <c r="I469" s="265"/>
    </row>
    <row r="470" spans="1:9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I470" s="265"/>
    </row>
    <row r="471" spans="1:9" s="5" customFormat="1" x14ac:dyDescent="0.25">
      <c r="A471" s="236"/>
      <c r="B471" s="226" t="s">
        <v>718</v>
      </c>
      <c r="C471" s="20" t="s">
        <v>716</v>
      </c>
      <c r="D471" s="259">
        <v>288.90548416299504</v>
      </c>
      <c r="E471" s="86">
        <v>137.10956034999998</v>
      </c>
      <c r="F471" s="91">
        <f t="shared" si="37"/>
        <v>-151.79592381299506</v>
      </c>
      <c r="G471" s="85">
        <f t="shared" si="38"/>
        <v>-52.541724589538994</v>
      </c>
      <c r="H471" s="231"/>
      <c r="I471" s="265"/>
    </row>
    <row r="472" spans="1:9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I472" s="265"/>
    </row>
    <row r="473" spans="1:9" s="5" customFormat="1" x14ac:dyDescent="0.25">
      <c r="A473" s="236"/>
      <c r="B473" s="226" t="s">
        <v>720</v>
      </c>
      <c r="C473" s="20" t="s">
        <v>716</v>
      </c>
      <c r="D473" s="259">
        <v>0.8015128300568044</v>
      </c>
      <c r="E473" s="86">
        <v>0.22666678999999998</v>
      </c>
      <c r="F473" s="91">
        <f t="shared" si="37"/>
        <v>-0.5748460400568044</v>
      </c>
      <c r="G473" s="85">
        <f t="shared" si="38"/>
        <v>-71.720129547528785</v>
      </c>
      <c r="H473" s="231"/>
      <c r="I473" s="265"/>
    </row>
    <row r="474" spans="1:9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I474" s="265"/>
    </row>
    <row r="475" spans="1:9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I475" s="265"/>
    </row>
    <row r="476" spans="1:9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I476" s="265"/>
    </row>
    <row r="477" spans="1:9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7.6055788399999997</v>
      </c>
      <c r="E477" s="228">
        <f>+E382</f>
        <v>0</v>
      </c>
      <c r="F477" s="90">
        <f t="shared" ref="F477:F480" si="39">+SUM(E477)-SUM(D477)</f>
        <v>-7.6055788399999997</v>
      </c>
      <c r="G477" s="87">
        <f t="shared" ref="G477:G480" si="40">IFERROR(F477/D477*100,0)</f>
        <v>-100</v>
      </c>
      <c r="H477" s="241"/>
      <c r="I477" s="265"/>
    </row>
    <row r="478" spans="1:9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I478" s="265"/>
    </row>
    <row r="479" spans="1:9" s="5" customFormat="1" x14ac:dyDescent="0.25">
      <c r="A479" s="236"/>
      <c r="B479" s="25" t="s">
        <v>723</v>
      </c>
      <c r="C479" s="20" t="s">
        <v>716</v>
      </c>
      <c r="D479" s="230">
        <f>+D480+D490</f>
        <v>223.32752770279032</v>
      </c>
      <c r="E479" s="86">
        <v>257.37626</v>
      </c>
      <c r="F479" s="91">
        <f t="shared" si="39"/>
        <v>34.048732297209682</v>
      </c>
      <c r="G479" s="85">
        <f t="shared" si="40"/>
        <v>15.246097356400487</v>
      </c>
      <c r="H479" s="242"/>
      <c r="I479" s="265"/>
    </row>
    <row r="480" spans="1:9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223.32752770279032</v>
      </c>
      <c r="E480" s="88">
        <v>257.37626</v>
      </c>
      <c r="F480" s="92">
        <f t="shared" si="39"/>
        <v>34.048732297209682</v>
      </c>
      <c r="G480" s="88">
        <f t="shared" si="40"/>
        <v>15.246097356400487</v>
      </c>
      <c r="H480" s="243"/>
      <c r="I480" s="265"/>
    </row>
    <row r="481" spans="1:9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I481" s="265"/>
    </row>
    <row r="482" spans="1:9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231.59825540999998</v>
      </c>
      <c r="E482" s="228">
        <f>+E406</f>
        <v>70.254825639999993</v>
      </c>
      <c r="F482" s="90">
        <f t="shared" ref="F482:F485" si="41">+SUM(E482)-SUM(D482)</f>
        <v>-161.34342977</v>
      </c>
      <c r="G482" s="87">
        <f t="shared" ref="G482:G485" si="42">IFERROR(F482/D482*100,0)</f>
        <v>-69.665218109856937</v>
      </c>
      <c r="H482" s="241"/>
      <c r="I482" s="265"/>
    </row>
    <row r="483" spans="1:9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I483" s="265"/>
    </row>
    <row r="484" spans="1:9" s="5" customFormat="1" x14ac:dyDescent="0.25">
      <c r="A484" s="236"/>
      <c r="B484" s="25" t="s">
        <v>726</v>
      </c>
      <c r="C484" s="20" t="s">
        <v>716</v>
      </c>
      <c r="D484" s="97">
        <f>+D489</f>
        <v>287.20990805920439</v>
      </c>
      <c r="E484" s="86">
        <f>+E489</f>
        <v>136.7178790059711</v>
      </c>
      <c r="F484" s="91">
        <f t="shared" si="41"/>
        <v>-150.4920290532333</v>
      </c>
      <c r="G484" s="85">
        <f t="shared" si="42"/>
        <v>-52.397923898297904</v>
      </c>
      <c r="H484" s="242"/>
      <c r="I484" s="265"/>
    </row>
    <row r="485" spans="1:9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I485" s="265"/>
    </row>
    <row r="486" spans="1:9" s="5" customFormat="1" ht="16.5" thickBot="1" x14ac:dyDescent="0.3">
      <c r="A486" s="1"/>
      <c r="B486" s="2"/>
      <c r="C486" s="3"/>
      <c r="D486" s="4"/>
      <c r="E486" s="4"/>
      <c r="F486" s="67"/>
      <c r="I486" s="265"/>
    </row>
    <row r="487" spans="1:9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287.97786596472599</v>
      </c>
      <c r="E487" s="228">
        <v>136.93456701467153</v>
      </c>
      <c r="F487" s="90">
        <f t="shared" ref="F487:F492" si="43">+SUM(E487)-SUM(D487)</f>
        <v>-151.04329895005446</v>
      </c>
      <c r="G487" s="87">
        <f t="shared" ref="G487:G492" si="44">IFERROR(F487/D487*100,0)</f>
        <v>-52.449620891542949</v>
      </c>
      <c r="H487" s="229"/>
      <c r="I487" s="265"/>
    </row>
    <row r="488" spans="1:9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I488" s="265"/>
    </row>
    <row r="489" spans="1:9" s="5" customFormat="1" x14ac:dyDescent="0.25">
      <c r="A489" s="236"/>
      <c r="B489" s="226" t="s">
        <v>718</v>
      </c>
      <c r="C489" s="252" t="s">
        <v>716</v>
      </c>
      <c r="D489" s="230">
        <v>287.20990805920439</v>
      </c>
      <c r="E489" s="86">
        <v>136.7178790059711</v>
      </c>
      <c r="F489" s="91">
        <f t="shared" si="43"/>
        <v>-150.4920290532333</v>
      </c>
      <c r="G489" s="85">
        <f t="shared" si="44"/>
        <v>-52.397923898297904</v>
      </c>
      <c r="H489" s="231"/>
      <c r="I489" s="265"/>
    </row>
    <row r="490" spans="1:9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I490" s="265"/>
    </row>
    <row r="491" spans="1:9" s="5" customFormat="1" x14ac:dyDescent="0.25">
      <c r="A491" s="236"/>
      <c r="B491" s="226" t="s">
        <v>720</v>
      </c>
      <c r="C491" s="252" t="s">
        <v>716</v>
      </c>
      <c r="D491" s="230">
        <v>0.76795790552163889</v>
      </c>
      <c r="E491" s="86">
        <v>0.21668800870042845</v>
      </c>
      <c r="F491" s="91">
        <f t="shared" si="43"/>
        <v>-0.55126989682121041</v>
      </c>
      <c r="G491" s="85">
        <f t="shared" si="44"/>
        <v>-71.783868993022196</v>
      </c>
      <c r="H491" s="231"/>
      <c r="I491" s="265"/>
    </row>
    <row r="492" spans="1:9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I492" s="265"/>
    </row>
    <row r="493" spans="1:9" s="5" customFormat="1" x14ac:dyDescent="0.25">
      <c r="A493" s="1"/>
      <c r="B493" s="2"/>
      <c r="C493" s="3"/>
      <c r="D493" s="225"/>
      <c r="E493" s="225"/>
      <c r="F493" s="137"/>
      <c r="I493" s="26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419" activePane="bottomLeft" state="frozen"/>
      <selection activeCell="I1" sqref="I1:AA1048576"/>
      <selection pane="bottomLeft" activeCell="I1" sqref="I1:AA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15.140625" style="263" bestFit="1" customWidth="1"/>
    <col min="10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0" t="s">
        <v>3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5">
      <c r="A7" s="331"/>
      <c r="B7" s="331"/>
      <c r="C7" s="331"/>
      <c r="D7" s="331"/>
      <c r="E7" s="331"/>
      <c r="F7" s="331"/>
      <c r="G7" s="331"/>
      <c r="H7" s="331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702</v>
      </c>
      <c r="C11" s="136"/>
      <c r="F11" s="138"/>
      <c r="G11" s="139"/>
      <c r="H11" s="143"/>
    </row>
    <row r="12" spans="1:8" x14ac:dyDescent="0.25">
      <c r="A12" s="332" t="s">
        <v>737</v>
      </c>
      <c r="B12" s="33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2" t="s">
        <v>730</v>
      </c>
      <c r="B14" s="342"/>
      <c r="C14" s="342"/>
      <c r="D14" s="342"/>
      <c r="E14" s="342"/>
      <c r="F14" s="342"/>
      <c r="G14" s="342"/>
      <c r="H14" s="342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9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9" ht="21" customHeight="1" thickBot="1" x14ac:dyDescent="0.3">
      <c r="A18" s="333" t="s">
        <v>6</v>
      </c>
      <c r="B18" s="333"/>
      <c r="C18" s="333"/>
      <c r="D18" s="333"/>
      <c r="E18" s="333"/>
      <c r="F18" s="333"/>
      <c r="G18" s="333"/>
      <c r="H18" s="333"/>
    </row>
    <row r="19" spans="1:9" s="144" customFormat="1" ht="66" customHeight="1" x14ac:dyDescent="0.25">
      <c r="A19" s="334" t="s">
        <v>7</v>
      </c>
      <c r="B19" s="336" t="s">
        <v>8</v>
      </c>
      <c r="C19" s="338" t="s">
        <v>9</v>
      </c>
      <c r="D19" s="327" t="s">
        <v>736</v>
      </c>
      <c r="E19" s="328"/>
      <c r="F19" s="329" t="s">
        <v>11</v>
      </c>
      <c r="G19" s="328"/>
      <c r="H19" s="340" t="s">
        <v>12</v>
      </c>
      <c r="I19" s="264"/>
    </row>
    <row r="20" spans="1:9" s="144" customFormat="1" ht="48" customHeight="1" x14ac:dyDescent="0.25">
      <c r="A20" s="335"/>
      <c r="B20" s="337"/>
      <c r="C20" s="339"/>
      <c r="D20" s="148" t="s">
        <v>13</v>
      </c>
      <c r="E20" s="147" t="s">
        <v>14</v>
      </c>
      <c r="F20" s="147" t="s">
        <v>15</v>
      </c>
      <c r="G20" s="148" t="s">
        <v>16</v>
      </c>
      <c r="H20" s="341"/>
      <c r="I20" s="264"/>
    </row>
    <row r="21" spans="1:9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I21" s="157"/>
    </row>
    <row r="22" spans="1:9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I22" s="157"/>
    </row>
    <row r="23" spans="1:9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22374.706183065733</v>
      </c>
      <c r="E23" s="116">
        <f>+E29+E31+E32+E37</f>
        <v>14162.884</v>
      </c>
      <c r="F23" s="116">
        <f>+SUM(E23)-SUM(D23)</f>
        <v>-8211.822183065733</v>
      </c>
      <c r="G23" s="117">
        <f t="shared" ref="G23:G76" si="0">IFERROR(F23/D23*100,0)</f>
        <v>-36.701363208428809</v>
      </c>
      <c r="H23" s="118"/>
      <c r="I23" s="157"/>
    </row>
    <row r="24" spans="1:9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28" si="1">+SUM(E24)-SUM(D24)</f>
        <v>0</v>
      </c>
      <c r="G24" s="121">
        <f t="shared" si="0"/>
        <v>0</v>
      </c>
      <c r="H24" s="122"/>
      <c r="I24" s="157"/>
    </row>
    <row r="25" spans="1:9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I25" s="157"/>
    </row>
    <row r="26" spans="1:9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I26" s="157"/>
    </row>
    <row r="27" spans="1:9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I27" s="157"/>
    </row>
    <row r="28" spans="1:9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I28" s="157"/>
    </row>
    <row r="29" spans="1:9" s="153" customFormat="1" x14ac:dyDescent="0.25">
      <c r="A29" s="158" t="s">
        <v>32</v>
      </c>
      <c r="B29" s="159" t="s">
        <v>33</v>
      </c>
      <c r="C29" s="160" t="s">
        <v>21</v>
      </c>
      <c r="D29" s="124">
        <v>20154.69581533</v>
      </c>
      <c r="E29" s="124">
        <v>13894.004000000001</v>
      </c>
      <c r="F29" s="124">
        <f t="shared" ref="F29:F87" si="2">+SUM(E29)-SUM(D29)</f>
        <v>-6260.6918153299994</v>
      </c>
      <c r="G29" s="125">
        <f t="shared" si="0"/>
        <v>-31.063191787632995</v>
      </c>
      <c r="H29" s="122"/>
      <c r="I29" s="157"/>
    </row>
    <row r="30" spans="1:9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2"/>
        <v>0</v>
      </c>
      <c r="G30" s="121">
        <f t="shared" si="0"/>
        <v>0</v>
      </c>
      <c r="H30" s="122"/>
      <c r="I30" s="157"/>
    </row>
    <row r="31" spans="1:9" s="153" customFormat="1" x14ac:dyDescent="0.25">
      <c r="A31" s="158" t="s">
        <v>36</v>
      </c>
      <c r="B31" s="159" t="s">
        <v>37</v>
      </c>
      <c r="C31" s="160" t="s">
        <v>21</v>
      </c>
      <c r="D31" s="124">
        <v>1584.184208164</v>
      </c>
      <c r="E31" s="124">
        <v>186.01499999999999</v>
      </c>
      <c r="F31" s="124">
        <f t="shared" si="2"/>
        <v>-1398.1692081639999</v>
      </c>
      <c r="G31" s="125">
        <f t="shared" si="0"/>
        <v>-88.257994301332971</v>
      </c>
      <c r="H31" s="122"/>
      <c r="I31" s="157"/>
    </row>
    <row r="32" spans="1:9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2"/>
        <v>0</v>
      </c>
      <c r="G32" s="125">
        <f t="shared" si="0"/>
        <v>0</v>
      </c>
      <c r="H32" s="122"/>
      <c r="I32" s="157"/>
    </row>
    <row r="33" spans="1:9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2"/>
        <v>0</v>
      </c>
      <c r="G33" s="121">
        <f t="shared" si="0"/>
        <v>0</v>
      </c>
      <c r="H33" s="122"/>
      <c r="I33" s="157"/>
    </row>
    <row r="34" spans="1:9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2"/>
        <v>0</v>
      </c>
      <c r="G34" s="121">
        <f t="shared" si="0"/>
        <v>0</v>
      </c>
      <c r="H34" s="122"/>
      <c r="I34" s="157"/>
    </row>
    <row r="35" spans="1:9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2"/>
        <v>0</v>
      </c>
      <c r="G35" s="121">
        <f t="shared" si="0"/>
        <v>0</v>
      </c>
      <c r="H35" s="122"/>
      <c r="I35" s="157"/>
    </row>
    <row r="36" spans="1:9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2"/>
        <v>0</v>
      </c>
      <c r="G36" s="121">
        <f t="shared" si="0"/>
        <v>0</v>
      </c>
      <c r="H36" s="122"/>
      <c r="I36" s="157"/>
    </row>
    <row r="37" spans="1:9" s="153" customFormat="1" x14ac:dyDescent="0.25">
      <c r="A37" s="158" t="s">
        <v>48</v>
      </c>
      <c r="B37" s="159" t="s">
        <v>49</v>
      </c>
      <c r="C37" s="160" t="s">
        <v>21</v>
      </c>
      <c r="D37" s="124">
        <v>635.826159571733</v>
      </c>
      <c r="E37" s="124">
        <v>82.864999999999213</v>
      </c>
      <c r="F37" s="124">
        <f t="shared" si="2"/>
        <v>-552.96115957173379</v>
      </c>
      <c r="G37" s="125">
        <f t="shared" si="0"/>
        <v>-86.967349683156513</v>
      </c>
      <c r="H37" s="122"/>
      <c r="I37" s="157"/>
    </row>
    <row r="38" spans="1:9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18656.502578405187</v>
      </c>
      <c r="E38" s="124">
        <f>+E44+E46+E47+E52</f>
        <v>13274.918</v>
      </c>
      <c r="F38" s="124">
        <f t="shared" si="2"/>
        <v>-5381.5845784051871</v>
      </c>
      <c r="G38" s="124">
        <f t="shared" si="0"/>
        <v>-28.845623962951912</v>
      </c>
      <c r="H38" s="122"/>
      <c r="I38" s="157"/>
    </row>
    <row r="39" spans="1:9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2"/>
        <v>0</v>
      </c>
      <c r="G39" s="121">
        <f t="shared" si="0"/>
        <v>0</v>
      </c>
      <c r="H39" s="122"/>
      <c r="I39" s="157"/>
    </row>
    <row r="40" spans="1:9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2"/>
        <v>0</v>
      </c>
      <c r="G40" s="121">
        <f t="shared" si="0"/>
        <v>0</v>
      </c>
      <c r="H40" s="122"/>
      <c r="I40" s="157"/>
    </row>
    <row r="41" spans="1:9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2"/>
        <v>0</v>
      </c>
      <c r="G41" s="121">
        <f t="shared" si="0"/>
        <v>0</v>
      </c>
      <c r="H41" s="122"/>
      <c r="I41" s="157"/>
    </row>
    <row r="42" spans="1:9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2"/>
        <v>0</v>
      </c>
      <c r="G42" s="121">
        <f t="shared" si="0"/>
        <v>0</v>
      </c>
      <c r="H42" s="122"/>
      <c r="I42" s="157"/>
    </row>
    <row r="43" spans="1:9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2"/>
        <v>0</v>
      </c>
      <c r="G43" s="121">
        <f t="shared" si="0"/>
        <v>0</v>
      </c>
      <c r="H43" s="122"/>
      <c r="I43" s="157"/>
    </row>
    <row r="44" spans="1:9" s="153" customFormat="1" x14ac:dyDescent="0.25">
      <c r="A44" s="158" t="s">
        <v>57</v>
      </c>
      <c r="B44" s="159" t="s">
        <v>33</v>
      </c>
      <c r="C44" s="160" t="s">
        <v>21</v>
      </c>
      <c r="D44" s="124">
        <v>17988.793842637671</v>
      </c>
      <c r="E44" s="124">
        <v>13187.410516959999</v>
      </c>
      <c r="F44" s="124">
        <f t="shared" si="2"/>
        <v>-4801.3833256776725</v>
      </c>
      <c r="G44" s="124">
        <f t="shared" si="0"/>
        <v>-26.690968653480617</v>
      </c>
      <c r="H44" s="122"/>
      <c r="I44" s="157"/>
    </row>
    <row r="45" spans="1:9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2"/>
        <v>0</v>
      </c>
      <c r="G45" s="121">
        <f t="shared" si="0"/>
        <v>0</v>
      </c>
      <c r="H45" s="122"/>
      <c r="I45" s="157"/>
    </row>
    <row r="46" spans="1:9" s="153" customFormat="1" x14ac:dyDescent="0.25">
      <c r="A46" s="158" t="s">
        <v>59</v>
      </c>
      <c r="B46" s="159" t="s">
        <v>37</v>
      </c>
      <c r="C46" s="160" t="s">
        <v>21</v>
      </c>
      <c r="D46" s="124">
        <v>87.36506155294623</v>
      </c>
      <c r="E46" s="124">
        <v>40.305</v>
      </c>
      <c r="F46" s="124">
        <f t="shared" si="2"/>
        <v>-47.06006155294623</v>
      </c>
      <c r="G46" s="124">
        <f t="shared" si="0"/>
        <v>-53.865997134822841</v>
      </c>
      <c r="H46" s="122"/>
      <c r="I46" s="157"/>
    </row>
    <row r="47" spans="1:9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2"/>
        <v>0</v>
      </c>
      <c r="G47" s="124">
        <f t="shared" si="0"/>
        <v>0</v>
      </c>
      <c r="H47" s="122"/>
      <c r="I47" s="157"/>
    </row>
    <row r="48" spans="1:9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2"/>
        <v>0</v>
      </c>
      <c r="G48" s="121">
        <f t="shared" si="0"/>
        <v>0</v>
      </c>
      <c r="H48" s="122"/>
      <c r="I48" s="157"/>
    </row>
    <row r="49" spans="1:9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2"/>
        <v>0</v>
      </c>
      <c r="G49" s="121">
        <f t="shared" si="0"/>
        <v>0</v>
      </c>
      <c r="H49" s="122"/>
      <c r="I49" s="157"/>
    </row>
    <row r="50" spans="1:9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2"/>
        <v>0</v>
      </c>
      <c r="G50" s="121">
        <f t="shared" si="0"/>
        <v>0</v>
      </c>
      <c r="H50" s="122"/>
      <c r="I50" s="157"/>
    </row>
    <row r="51" spans="1:9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2"/>
        <v>0</v>
      </c>
      <c r="G51" s="121">
        <f t="shared" si="0"/>
        <v>0</v>
      </c>
      <c r="H51" s="122"/>
      <c r="I51" s="157"/>
    </row>
    <row r="52" spans="1:9" s="153" customFormat="1" x14ac:dyDescent="0.25">
      <c r="A52" s="158" t="s">
        <v>65</v>
      </c>
      <c r="B52" s="159" t="s">
        <v>49</v>
      </c>
      <c r="C52" s="160" t="s">
        <v>21</v>
      </c>
      <c r="D52" s="124">
        <v>580.34367421456705</v>
      </c>
      <c r="E52" s="124">
        <v>47.202483040000807</v>
      </c>
      <c r="F52" s="124">
        <f t="shared" si="2"/>
        <v>-533.14119117456619</v>
      </c>
      <c r="G52" s="124">
        <f t="shared" si="0"/>
        <v>-91.866460317003657</v>
      </c>
      <c r="H52" s="122"/>
      <c r="I52" s="157"/>
    </row>
    <row r="53" spans="1:9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5079.0447655934504</v>
      </c>
      <c r="E53" s="124">
        <f>+E54+E55+E60+E61</f>
        <v>2816.0034106200001</v>
      </c>
      <c r="F53" s="124">
        <f t="shared" si="2"/>
        <v>-2263.0413549734503</v>
      </c>
      <c r="G53" s="124">
        <f t="shared" si="0"/>
        <v>-44.556436483958215</v>
      </c>
      <c r="H53" s="122"/>
      <c r="I53" s="157"/>
    </row>
    <row r="54" spans="1:9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2"/>
        <v>0</v>
      </c>
      <c r="G54" s="124">
        <f t="shared" si="0"/>
        <v>0</v>
      </c>
      <c r="H54" s="122"/>
      <c r="I54" s="157"/>
    </row>
    <row r="55" spans="1:9" s="153" customFormat="1" x14ac:dyDescent="0.25">
      <c r="A55" s="158" t="s">
        <v>54</v>
      </c>
      <c r="B55" s="162" t="s">
        <v>69</v>
      </c>
      <c r="C55" s="160" t="s">
        <v>21</v>
      </c>
      <c r="D55" s="124">
        <v>4577.7503459431746</v>
      </c>
      <c r="E55" s="124">
        <v>2555.0186334599998</v>
      </c>
      <c r="F55" s="124">
        <f t="shared" si="2"/>
        <v>-2022.7317124831748</v>
      </c>
      <c r="G55" s="124">
        <f t="shared" si="0"/>
        <v>-44.186151703876334</v>
      </c>
      <c r="H55" s="122"/>
      <c r="I55" s="157"/>
    </row>
    <row r="56" spans="1:9" s="153" customFormat="1" x14ac:dyDescent="0.25">
      <c r="A56" s="158" t="s">
        <v>70</v>
      </c>
      <c r="B56" s="165" t="s">
        <v>71</v>
      </c>
      <c r="C56" s="160" t="s">
        <v>21</v>
      </c>
      <c r="D56" s="124">
        <v>4577.7503459431746</v>
      </c>
      <c r="E56" s="124">
        <v>2555.0186334599998</v>
      </c>
      <c r="F56" s="124">
        <f t="shared" si="2"/>
        <v>-2022.7317124831748</v>
      </c>
      <c r="G56" s="124">
        <f t="shared" si="0"/>
        <v>-44.186151703876334</v>
      </c>
      <c r="H56" s="122"/>
      <c r="I56" s="157"/>
    </row>
    <row r="57" spans="1:9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4479.7050175917229</v>
      </c>
      <c r="E57" s="124">
        <v>2486.346</v>
      </c>
      <c r="F57" s="124">
        <f t="shared" si="2"/>
        <v>-1993.3590175917229</v>
      </c>
      <c r="G57" s="124">
        <f t="shared" si="0"/>
        <v>-44.497550837919839</v>
      </c>
      <c r="H57" s="122"/>
      <c r="I57" s="157"/>
    </row>
    <row r="58" spans="1:9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2"/>
        <v>0</v>
      </c>
      <c r="G58" s="124">
        <f t="shared" si="0"/>
        <v>0</v>
      </c>
      <c r="H58" s="122"/>
      <c r="I58" s="157"/>
    </row>
    <row r="59" spans="1:9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2"/>
        <v>0</v>
      </c>
      <c r="G59" s="121">
        <f t="shared" si="0"/>
        <v>0</v>
      </c>
      <c r="H59" s="122"/>
      <c r="I59" s="157"/>
    </row>
    <row r="60" spans="1:9" s="153" customFormat="1" x14ac:dyDescent="0.25">
      <c r="A60" s="158" t="s">
        <v>55</v>
      </c>
      <c r="B60" s="162" t="s">
        <v>78</v>
      </c>
      <c r="C60" s="160" t="s">
        <v>21</v>
      </c>
      <c r="D60" s="124">
        <v>237.95627927544001</v>
      </c>
      <c r="E60" s="124">
        <v>110.85055460999999</v>
      </c>
      <c r="F60" s="124">
        <f t="shared" si="2"/>
        <v>-127.10572466544002</v>
      </c>
      <c r="G60" s="124">
        <f t="shared" si="0"/>
        <v>-53.415579135994193</v>
      </c>
      <c r="H60" s="122"/>
      <c r="I60" s="157"/>
    </row>
    <row r="61" spans="1:9" s="153" customFormat="1" x14ac:dyDescent="0.25">
      <c r="A61" s="158" t="s">
        <v>79</v>
      </c>
      <c r="B61" s="162" t="s">
        <v>80</v>
      </c>
      <c r="C61" s="160" t="s">
        <v>21</v>
      </c>
      <c r="D61" s="124">
        <v>263.33814037483592</v>
      </c>
      <c r="E61" s="124">
        <v>150.13422255000026</v>
      </c>
      <c r="F61" s="124">
        <f t="shared" si="2"/>
        <v>-113.20391782483566</v>
      </c>
      <c r="G61" s="124">
        <f t="shared" si="0"/>
        <v>-42.988044824688529</v>
      </c>
      <c r="H61" s="122"/>
      <c r="I61" s="157"/>
    </row>
    <row r="62" spans="1:9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5534.6268951333477</v>
      </c>
      <c r="E62" s="124">
        <f>+E63+E64+E66+E67</f>
        <v>6890.3714229300003</v>
      </c>
      <c r="F62" s="124">
        <f t="shared" si="2"/>
        <v>1355.7445277966526</v>
      </c>
      <c r="G62" s="124">
        <f t="shared" si="0"/>
        <v>24.495680621014802</v>
      </c>
      <c r="H62" s="122"/>
      <c r="I62" s="157"/>
    </row>
    <row r="63" spans="1:9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4780.2233676400001</v>
      </c>
      <c r="E63" s="124">
        <v>2913.11</v>
      </c>
      <c r="F63" s="124">
        <f t="shared" si="2"/>
        <v>-1867.11336764</v>
      </c>
      <c r="G63" s="124">
        <f t="shared" si="0"/>
        <v>-39.059123895329506</v>
      </c>
      <c r="H63" s="122"/>
      <c r="I63" s="157"/>
    </row>
    <row r="64" spans="1:9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491.08280988900708</v>
      </c>
      <c r="E64" s="124">
        <v>3876.7730000000001</v>
      </c>
      <c r="F64" s="124">
        <f t="shared" si="2"/>
        <v>3385.6901901109932</v>
      </c>
      <c r="G64" s="124">
        <f t="shared" si="0"/>
        <v>689.43366005342682</v>
      </c>
      <c r="H64" s="122"/>
      <c r="I64" s="157"/>
    </row>
    <row r="65" spans="1:9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2"/>
        <v>0</v>
      </c>
      <c r="G65" s="121">
        <f t="shared" si="0"/>
        <v>0</v>
      </c>
      <c r="H65" s="122"/>
      <c r="I65" s="157"/>
    </row>
    <row r="66" spans="1:9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2"/>
        <v>0</v>
      </c>
      <c r="G66" s="124">
        <f t="shared" si="0"/>
        <v>0</v>
      </c>
      <c r="H66" s="122"/>
      <c r="I66" s="157"/>
    </row>
    <row r="67" spans="1:9" s="153" customFormat="1" x14ac:dyDescent="0.25">
      <c r="A67" s="158" t="s">
        <v>91</v>
      </c>
      <c r="B67" s="162" t="s">
        <v>92</v>
      </c>
      <c r="C67" s="160" t="s">
        <v>21</v>
      </c>
      <c r="D67" s="124">
        <v>263.3207176043407</v>
      </c>
      <c r="E67" s="124">
        <v>100.48842293000035</v>
      </c>
      <c r="F67" s="124">
        <f t="shared" si="2"/>
        <v>-162.83229467434035</v>
      </c>
      <c r="G67" s="124">
        <f t="shared" si="0"/>
        <v>-61.838011135534046</v>
      </c>
      <c r="H67" s="122"/>
      <c r="I67" s="157"/>
    </row>
    <row r="68" spans="1:9" s="153" customFormat="1" x14ac:dyDescent="0.25">
      <c r="A68" s="158" t="s">
        <v>93</v>
      </c>
      <c r="B68" s="161" t="s">
        <v>94</v>
      </c>
      <c r="C68" s="160" t="s">
        <v>21</v>
      </c>
      <c r="D68" s="124">
        <v>5265.816130147703</v>
      </c>
      <c r="E68" s="124">
        <v>2663.4627462200001</v>
      </c>
      <c r="F68" s="124">
        <f t="shared" si="2"/>
        <v>-2602.3533839277029</v>
      </c>
      <c r="G68" s="124">
        <f t="shared" si="0"/>
        <v>-49.419754119950795</v>
      </c>
      <c r="H68" s="122"/>
      <c r="I68" s="157"/>
    </row>
    <row r="69" spans="1:9" s="153" customFormat="1" x14ac:dyDescent="0.25">
      <c r="A69" s="158" t="s">
        <v>95</v>
      </c>
      <c r="B69" s="161" t="s">
        <v>96</v>
      </c>
      <c r="C69" s="160" t="s">
        <v>21</v>
      </c>
      <c r="D69" s="124">
        <v>1626.2007292627313</v>
      </c>
      <c r="E69" s="124">
        <v>638.94872583999984</v>
      </c>
      <c r="F69" s="124">
        <f t="shared" si="2"/>
        <v>-987.25200342273149</v>
      </c>
      <c r="G69" s="124">
        <f t="shared" si="0"/>
        <v>-60.709110853143002</v>
      </c>
      <c r="H69" s="122"/>
      <c r="I69" s="157"/>
    </row>
    <row r="70" spans="1:9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177.81488654905749</v>
      </c>
      <c r="E70" s="124">
        <f>+E71+E72</f>
        <v>23.302</v>
      </c>
      <c r="F70" s="124">
        <f t="shared" si="2"/>
        <v>-154.5128865490575</v>
      </c>
      <c r="G70" s="124">
        <f t="shared" si="0"/>
        <v>-86.895360421034724</v>
      </c>
      <c r="H70" s="122"/>
      <c r="I70" s="157"/>
    </row>
    <row r="71" spans="1:9" s="153" customFormat="1" x14ac:dyDescent="0.25">
      <c r="A71" s="158" t="s">
        <v>99</v>
      </c>
      <c r="B71" s="162" t="s">
        <v>100</v>
      </c>
      <c r="C71" s="160" t="s">
        <v>21</v>
      </c>
      <c r="D71" s="124">
        <v>166.92288615984626</v>
      </c>
      <c r="E71" s="124">
        <v>18.291386559999999</v>
      </c>
      <c r="F71" s="124">
        <f t="shared" si="2"/>
        <v>-148.63149959984625</v>
      </c>
      <c r="G71" s="124">
        <f t="shared" si="0"/>
        <v>-89.04201396177389</v>
      </c>
      <c r="H71" s="122"/>
      <c r="I71" s="157"/>
    </row>
    <row r="72" spans="1:9" s="153" customFormat="1" x14ac:dyDescent="0.25">
      <c r="A72" s="158" t="s">
        <v>101</v>
      </c>
      <c r="B72" s="162" t="s">
        <v>102</v>
      </c>
      <c r="C72" s="160" t="s">
        <v>21</v>
      </c>
      <c r="D72" s="124">
        <v>10.892000389211233</v>
      </c>
      <c r="E72" s="124">
        <v>5.0106134400000002</v>
      </c>
      <c r="F72" s="124">
        <f t="shared" si="2"/>
        <v>-5.8813869492112332</v>
      </c>
      <c r="G72" s="124">
        <f t="shared" si="0"/>
        <v>-53.997307556441854</v>
      </c>
      <c r="H72" s="122"/>
      <c r="I72" s="157"/>
    </row>
    <row r="73" spans="1:9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972.99917171889592</v>
      </c>
      <c r="E73" s="85">
        <f>+E38-E53-E62-E68-E69-E70</f>
        <v>242.82969438999933</v>
      </c>
      <c r="F73" s="124">
        <f t="shared" si="2"/>
        <v>-730.16947732889662</v>
      </c>
      <c r="G73" s="124">
        <f t="shared" si="0"/>
        <v>-75.043175631792423</v>
      </c>
      <c r="H73" s="122"/>
      <c r="I73" s="157"/>
    </row>
    <row r="74" spans="1:9" s="153" customFormat="1" x14ac:dyDescent="0.25">
      <c r="A74" s="158" t="s">
        <v>105</v>
      </c>
      <c r="B74" s="162" t="s">
        <v>106</v>
      </c>
      <c r="C74" s="160" t="s">
        <v>21</v>
      </c>
      <c r="D74" s="124">
        <v>847.69355298927076</v>
      </c>
      <c r="E74" s="124">
        <v>178.81618518071599</v>
      </c>
      <c r="F74" s="124">
        <f t="shared" si="2"/>
        <v>-668.87736780855471</v>
      </c>
      <c r="G74" s="124">
        <f t="shared" si="0"/>
        <v>-78.905562682393153</v>
      </c>
      <c r="H74" s="122"/>
      <c r="I74" s="157"/>
    </row>
    <row r="75" spans="1:9" s="153" customFormat="1" x14ac:dyDescent="0.25">
      <c r="A75" s="158" t="s">
        <v>107</v>
      </c>
      <c r="B75" s="162" t="s">
        <v>108</v>
      </c>
      <c r="C75" s="160" t="s">
        <v>21</v>
      </c>
      <c r="D75" s="124">
        <v>4.6677521408575755</v>
      </c>
      <c r="E75" s="124">
        <v>2.7515810500000004</v>
      </c>
      <c r="F75" s="124">
        <f t="shared" si="2"/>
        <v>-1.9161710908575751</v>
      </c>
      <c r="G75" s="124">
        <f t="shared" si="0"/>
        <v>-41.051260500424291</v>
      </c>
      <c r="H75" s="122"/>
      <c r="I75" s="157"/>
    </row>
    <row r="76" spans="1:9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120.63786658876759</v>
      </c>
      <c r="E76" s="127">
        <f>+E73-E74-E75</f>
        <v>61.261928159283343</v>
      </c>
      <c r="F76" s="127">
        <f t="shared" si="2"/>
        <v>-59.37593842948425</v>
      </c>
      <c r="G76" s="127">
        <f t="shared" si="0"/>
        <v>-49.218325977104648</v>
      </c>
      <c r="H76" s="128"/>
      <c r="I76" s="157"/>
    </row>
    <row r="77" spans="1:9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I77" s="157"/>
    </row>
    <row r="78" spans="1:9" s="153" customFormat="1" x14ac:dyDescent="0.25">
      <c r="A78" s="158" t="s">
        <v>113</v>
      </c>
      <c r="B78" s="162" t="s">
        <v>707</v>
      </c>
      <c r="C78" s="160" t="s">
        <v>21</v>
      </c>
      <c r="D78" s="124">
        <v>1641.1594978140001</v>
      </c>
      <c r="E78" s="124">
        <v>978.97624715445602</v>
      </c>
      <c r="F78" s="124">
        <f t="shared" si="2"/>
        <v>-662.18325065954411</v>
      </c>
      <c r="G78" s="124">
        <f t="shared" ref="G78:G141" si="3">IFERROR(F78/D78*100,0)</f>
        <v>-40.348500651006944</v>
      </c>
      <c r="H78" s="122"/>
      <c r="I78" s="157"/>
    </row>
    <row r="79" spans="1:9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2"/>
        <v>0</v>
      </c>
      <c r="G79" s="124">
        <f t="shared" si="3"/>
        <v>0</v>
      </c>
      <c r="H79" s="122"/>
      <c r="I79" s="157"/>
    </row>
    <row r="80" spans="1:9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1307.4902553155157</v>
      </c>
      <c r="E80" s="130">
        <v>617.10699999999997</v>
      </c>
      <c r="F80" s="127">
        <f t="shared" si="2"/>
        <v>-690.38325531551573</v>
      </c>
      <c r="G80" s="130">
        <f t="shared" si="3"/>
        <v>-52.802172139242188</v>
      </c>
      <c r="H80" s="131"/>
      <c r="I80" s="157"/>
    </row>
    <row r="81" spans="1:9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3718.2036046605463</v>
      </c>
      <c r="E81" s="132">
        <f>+E23-E38</f>
        <v>887.96600000000035</v>
      </c>
      <c r="F81" s="116">
        <f t="shared" si="2"/>
        <v>-2830.2376046605459</v>
      </c>
      <c r="G81" s="132">
        <f t="shared" si="3"/>
        <v>-76.118413771451671</v>
      </c>
      <c r="H81" s="133"/>
      <c r="I81" s="157"/>
    </row>
    <row r="82" spans="1:9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2"/>
        <v>0</v>
      </c>
      <c r="G82" s="120">
        <f t="shared" si="3"/>
        <v>0</v>
      </c>
      <c r="H82" s="122"/>
      <c r="I82" s="157"/>
    </row>
    <row r="83" spans="1:9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2"/>
        <v>0</v>
      </c>
      <c r="G83" s="120">
        <f t="shared" si="3"/>
        <v>0</v>
      </c>
      <c r="H83" s="122"/>
      <c r="I83" s="157"/>
    </row>
    <row r="84" spans="1:9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2"/>
        <v>0</v>
      </c>
      <c r="G84" s="120">
        <f t="shared" si="3"/>
        <v>0</v>
      </c>
      <c r="H84" s="122"/>
      <c r="I84" s="157"/>
    </row>
    <row r="85" spans="1:9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2"/>
        <v>0</v>
      </c>
      <c r="G85" s="120">
        <f t="shared" si="3"/>
        <v>0</v>
      </c>
      <c r="H85" s="122"/>
      <c r="I85" s="157"/>
    </row>
    <row r="86" spans="1:9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2"/>
        <v>0</v>
      </c>
      <c r="G86" s="120">
        <f t="shared" si="3"/>
        <v>0</v>
      </c>
      <c r="H86" s="122"/>
      <c r="I86" s="157"/>
    </row>
    <row r="87" spans="1:9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2165.9019726923289</v>
      </c>
      <c r="E87" s="124">
        <f>+E29-E44</f>
        <v>706.59348304000196</v>
      </c>
      <c r="F87" s="124">
        <f t="shared" si="2"/>
        <v>-1459.3084896523269</v>
      </c>
      <c r="G87" s="124">
        <f t="shared" si="3"/>
        <v>-67.376479085908514</v>
      </c>
      <c r="H87" s="122"/>
      <c r="I87" s="157"/>
    </row>
    <row r="88" spans="1:9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4">+SUM(E88)-SUM(D88)</f>
        <v>0</v>
      </c>
      <c r="G88" s="120">
        <f t="shared" si="3"/>
        <v>0</v>
      </c>
      <c r="H88" s="122"/>
      <c r="I88" s="157"/>
    </row>
    <row r="89" spans="1:9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5">+D31-D46</f>
        <v>1496.8191466110538</v>
      </c>
      <c r="E89" s="124">
        <f t="shared" ref="E89:E90" si="6">+E31-E46</f>
        <v>145.70999999999998</v>
      </c>
      <c r="F89" s="124">
        <f t="shared" si="4"/>
        <v>-1351.1091466110538</v>
      </c>
      <c r="G89" s="124">
        <f t="shared" si="3"/>
        <v>-90.265357018588261</v>
      </c>
      <c r="H89" s="122"/>
      <c r="I89" s="157"/>
    </row>
    <row r="90" spans="1:9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7">+D32-D47</f>
        <v>0</v>
      </c>
      <c r="E90" s="124">
        <f t="shared" si="6"/>
        <v>0</v>
      </c>
      <c r="F90" s="124">
        <f t="shared" si="4"/>
        <v>0</v>
      </c>
      <c r="G90" s="124">
        <f t="shared" si="3"/>
        <v>0</v>
      </c>
      <c r="H90" s="122"/>
      <c r="I90" s="157"/>
    </row>
    <row r="91" spans="1:9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4"/>
        <v>0</v>
      </c>
      <c r="G91" s="120">
        <f t="shared" si="3"/>
        <v>0</v>
      </c>
      <c r="H91" s="122"/>
      <c r="I91" s="157"/>
    </row>
    <row r="92" spans="1:9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4"/>
        <v>0</v>
      </c>
      <c r="G92" s="120">
        <f t="shared" si="3"/>
        <v>0</v>
      </c>
      <c r="H92" s="122"/>
      <c r="I92" s="157"/>
    </row>
    <row r="93" spans="1:9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4"/>
        <v>0</v>
      </c>
      <c r="G93" s="120">
        <f t="shared" si="3"/>
        <v>0</v>
      </c>
      <c r="H93" s="122"/>
      <c r="I93" s="157"/>
    </row>
    <row r="94" spans="1:9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4"/>
        <v>0</v>
      </c>
      <c r="G94" s="120">
        <f t="shared" si="3"/>
        <v>0</v>
      </c>
      <c r="H94" s="122"/>
      <c r="I94" s="157"/>
    </row>
    <row r="95" spans="1:9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55.482485357165956</v>
      </c>
      <c r="E95" s="124">
        <f>+E37-E52</f>
        <v>35.662516959998406</v>
      </c>
      <c r="F95" s="124">
        <f t="shared" si="4"/>
        <v>-19.81996839716755</v>
      </c>
      <c r="G95" s="124">
        <f t="shared" si="3"/>
        <v>-35.72292818098795</v>
      </c>
      <c r="H95" s="122"/>
      <c r="I95" s="157"/>
    </row>
    <row r="96" spans="1:9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-2308.0113512114635</v>
      </c>
      <c r="E96" s="124">
        <f>+E97-E103</f>
        <v>-2337.1179999999999</v>
      </c>
      <c r="F96" s="124">
        <f t="shared" si="4"/>
        <v>-29.106648788536404</v>
      </c>
      <c r="G96" s="124">
        <f t="shared" si="3"/>
        <v>1.261113762428355</v>
      </c>
      <c r="H96" s="122"/>
      <c r="I96" s="157"/>
    </row>
    <row r="97" spans="1:9" s="153" customFormat="1" x14ac:dyDescent="0.25">
      <c r="A97" s="158" t="s">
        <v>137</v>
      </c>
      <c r="B97" s="161" t="s">
        <v>138</v>
      </c>
      <c r="C97" s="160" t="s">
        <v>21</v>
      </c>
      <c r="D97" s="124">
        <v>475.52206773555463</v>
      </c>
      <c r="E97" s="124">
        <v>317.12299999999999</v>
      </c>
      <c r="F97" s="124">
        <f t="shared" si="4"/>
        <v>-158.39906773555464</v>
      </c>
      <c r="G97" s="124">
        <f t="shared" si="3"/>
        <v>-33.310560851540302</v>
      </c>
      <c r="H97" s="122"/>
      <c r="I97" s="157"/>
    </row>
    <row r="98" spans="1:9" s="153" customFormat="1" x14ac:dyDescent="0.25">
      <c r="A98" s="158" t="s">
        <v>139</v>
      </c>
      <c r="B98" s="164" t="s">
        <v>140</v>
      </c>
      <c r="C98" s="160" t="s">
        <v>21</v>
      </c>
      <c r="D98" s="124">
        <v>15.377377006489887</v>
      </c>
      <c r="E98" s="124">
        <v>0</v>
      </c>
      <c r="F98" s="124">
        <f t="shared" si="4"/>
        <v>-15.377377006489887</v>
      </c>
      <c r="G98" s="124">
        <f t="shared" si="3"/>
        <v>-100</v>
      </c>
      <c r="H98" s="122"/>
      <c r="I98" s="157"/>
    </row>
    <row r="99" spans="1:9" s="153" customFormat="1" x14ac:dyDescent="0.25">
      <c r="A99" s="158" t="s">
        <v>141</v>
      </c>
      <c r="B99" s="164" t="s">
        <v>142</v>
      </c>
      <c r="C99" s="160" t="s">
        <v>21</v>
      </c>
      <c r="D99" s="124">
        <v>7.0000000000000009</v>
      </c>
      <c r="E99" s="124">
        <v>5.7475159500000004</v>
      </c>
      <c r="F99" s="124">
        <f t="shared" si="4"/>
        <v>-1.2524840500000005</v>
      </c>
      <c r="G99" s="124">
        <f t="shared" si="3"/>
        <v>-17.892629285714289</v>
      </c>
      <c r="H99" s="122"/>
      <c r="I99" s="157"/>
    </row>
    <row r="100" spans="1:9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0.75674990999999858</v>
      </c>
      <c r="F100" s="124">
        <f t="shared" si="4"/>
        <v>0.75674990999999858</v>
      </c>
      <c r="G100" s="124">
        <f t="shared" si="3"/>
        <v>0</v>
      </c>
      <c r="H100" s="122"/>
      <c r="I100" s="157"/>
    </row>
    <row r="101" spans="1:9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16.344799179999999</v>
      </c>
      <c r="F101" s="124">
        <f t="shared" si="4"/>
        <v>16.344799179999999</v>
      </c>
      <c r="G101" s="124">
        <f t="shared" si="3"/>
        <v>0</v>
      </c>
      <c r="H101" s="122"/>
      <c r="I101" s="157"/>
    </row>
    <row r="102" spans="1:9" s="153" customFormat="1" x14ac:dyDescent="0.25">
      <c r="A102" s="158" t="s">
        <v>147</v>
      </c>
      <c r="B102" s="162" t="s">
        <v>148</v>
      </c>
      <c r="C102" s="160" t="s">
        <v>21</v>
      </c>
      <c r="D102" s="124">
        <v>453.14469072906473</v>
      </c>
      <c r="E102" s="124">
        <v>310.61873414000002</v>
      </c>
      <c r="F102" s="124">
        <f t="shared" si="4"/>
        <v>-142.52595658906472</v>
      </c>
      <c r="G102" s="124">
        <f t="shared" si="3"/>
        <v>-31.452637425753487</v>
      </c>
      <c r="H102" s="122"/>
      <c r="I102" s="157"/>
    </row>
    <row r="103" spans="1:9" s="153" customFormat="1" x14ac:dyDescent="0.25">
      <c r="A103" s="158" t="s">
        <v>149</v>
      </c>
      <c r="B103" s="161" t="s">
        <v>104</v>
      </c>
      <c r="C103" s="160" t="s">
        <v>21</v>
      </c>
      <c r="D103" s="124">
        <v>2783.5334189470182</v>
      </c>
      <c r="E103" s="124">
        <v>2654.241</v>
      </c>
      <c r="F103" s="124">
        <f t="shared" si="4"/>
        <v>-129.29241894701818</v>
      </c>
      <c r="G103" s="124">
        <f t="shared" si="3"/>
        <v>-4.644902700536937</v>
      </c>
      <c r="H103" s="122"/>
      <c r="I103" s="157"/>
    </row>
    <row r="104" spans="1:9" s="153" customFormat="1" x14ac:dyDescent="0.25">
      <c r="A104" s="158" t="s">
        <v>150</v>
      </c>
      <c r="B104" s="162" t="s">
        <v>151</v>
      </c>
      <c r="C104" s="160" t="s">
        <v>21</v>
      </c>
      <c r="D104" s="124">
        <v>34.248846042605166</v>
      </c>
      <c r="E104" s="124">
        <v>8.840839680000002</v>
      </c>
      <c r="F104" s="124">
        <f t="shared" si="4"/>
        <v>-25.408006362605164</v>
      </c>
      <c r="G104" s="124">
        <f t="shared" si="3"/>
        <v>-74.186459686839953</v>
      </c>
      <c r="H104" s="122"/>
      <c r="I104" s="157"/>
    </row>
    <row r="105" spans="1:9" s="153" customFormat="1" x14ac:dyDescent="0.25">
      <c r="A105" s="158" t="s">
        <v>152</v>
      </c>
      <c r="B105" s="162" t="s">
        <v>153</v>
      </c>
      <c r="C105" s="160" t="s">
        <v>21</v>
      </c>
      <c r="D105" s="124">
        <v>2663.8594883328046</v>
      </c>
      <c r="E105" s="124">
        <v>1976.5650000000001</v>
      </c>
      <c r="F105" s="124">
        <f t="shared" si="4"/>
        <v>-687.29448833280458</v>
      </c>
      <c r="G105" s="124">
        <f t="shared" si="3"/>
        <v>-25.800703503432636</v>
      </c>
      <c r="H105" s="122"/>
      <c r="I105" s="157"/>
    </row>
    <row r="106" spans="1:9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187.65724989999998</v>
      </c>
      <c r="F106" s="124">
        <f t="shared" si="4"/>
        <v>187.65724989999998</v>
      </c>
      <c r="G106" s="124">
        <f t="shared" si="3"/>
        <v>0</v>
      </c>
      <c r="H106" s="122"/>
      <c r="I106" s="157"/>
    </row>
    <row r="107" spans="1:9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135.47553981999999</v>
      </c>
      <c r="F107" s="124">
        <f t="shared" si="4"/>
        <v>135.47553981999999</v>
      </c>
      <c r="G107" s="124">
        <f t="shared" si="3"/>
        <v>0</v>
      </c>
      <c r="H107" s="122"/>
      <c r="I107" s="157"/>
    </row>
    <row r="108" spans="1:9" s="153" customFormat="1" x14ac:dyDescent="0.25">
      <c r="A108" s="158" t="s">
        <v>158</v>
      </c>
      <c r="B108" s="162" t="s">
        <v>159</v>
      </c>
      <c r="C108" s="160" t="s">
        <v>21</v>
      </c>
      <c r="D108" s="124">
        <v>85.425084571608338</v>
      </c>
      <c r="E108" s="124">
        <v>481.17791041999988</v>
      </c>
      <c r="F108" s="124">
        <f t="shared" si="4"/>
        <v>395.75282584839152</v>
      </c>
      <c r="G108" s="124">
        <f t="shared" si="3"/>
        <v>463.27472525549354</v>
      </c>
      <c r="H108" s="122"/>
      <c r="I108" s="157"/>
    </row>
    <row r="109" spans="1:9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1410.1922534490827</v>
      </c>
      <c r="E109" s="124">
        <f>+E81+E96</f>
        <v>-1449.1519999999996</v>
      </c>
      <c r="F109" s="124">
        <f t="shared" si="4"/>
        <v>-2859.3442534490823</v>
      </c>
      <c r="G109" s="124">
        <f t="shared" si="3"/>
        <v>-202.76272589468763</v>
      </c>
      <c r="H109" s="122"/>
      <c r="I109" s="157"/>
    </row>
    <row r="110" spans="1:9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4"/>
        <v>0</v>
      </c>
      <c r="G110" s="121">
        <f t="shared" si="3"/>
        <v>0</v>
      </c>
      <c r="H110" s="122"/>
      <c r="I110" s="157"/>
    </row>
    <row r="111" spans="1:9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4"/>
        <v>0</v>
      </c>
      <c r="G111" s="121">
        <f t="shared" si="3"/>
        <v>0</v>
      </c>
      <c r="H111" s="122"/>
      <c r="I111" s="157"/>
    </row>
    <row r="112" spans="1:9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4"/>
        <v>0</v>
      </c>
      <c r="G112" s="121">
        <f t="shared" si="3"/>
        <v>0</v>
      </c>
      <c r="H112" s="122"/>
      <c r="I112" s="157"/>
    </row>
    <row r="113" spans="1:9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4"/>
        <v>0</v>
      </c>
      <c r="G113" s="121">
        <f t="shared" si="3"/>
        <v>0</v>
      </c>
      <c r="H113" s="122"/>
      <c r="I113" s="157"/>
    </row>
    <row r="114" spans="1:9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4"/>
        <v>0</v>
      </c>
      <c r="G114" s="121">
        <f t="shared" si="3"/>
        <v>0</v>
      </c>
      <c r="H114" s="122"/>
      <c r="I114" s="157"/>
    </row>
    <row r="115" spans="1:9" s="153" customFormat="1" x14ac:dyDescent="0.25">
      <c r="A115" s="158" t="s">
        <v>168</v>
      </c>
      <c r="B115" s="159" t="s">
        <v>33</v>
      </c>
      <c r="C115" s="160" t="s">
        <v>21</v>
      </c>
      <c r="D115" s="124">
        <v>-549.04199898156344</v>
      </c>
      <c r="E115" s="124">
        <v>-1662.77351</v>
      </c>
      <c r="F115" s="124">
        <f t="shared" si="4"/>
        <v>-1113.7315110184365</v>
      </c>
      <c r="G115" s="124">
        <f t="shared" si="3"/>
        <v>202.84996650244148</v>
      </c>
      <c r="H115" s="122"/>
      <c r="I115" s="157"/>
    </row>
    <row r="116" spans="1:9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4"/>
        <v>0</v>
      </c>
      <c r="G116" s="121">
        <f t="shared" si="3"/>
        <v>0</v>
      </c>
      <c r="H116" s="122"/>
      <c r="I116" s="157"/>
    </row>
    <row r="117" spans="1:9" s="153" customFormat="1" x14ac:dyDescent="0.25">
      <c r="A117" s="158" t="s">
        <v>170</v>
      </c>
      <c r="B117" s="159" t="s">
        <v>37</v>
      </c>
      <c r="C117" s="160" t="s">
        <v>21</v>
      </c>
      <c r="D117" s="124">
        <v>1496.8191466110538</v>
      </c>
      <c r="E117" s="124">
        <v>10.278</v>
      </c>
      <c r="F117" s="124">
        <f t="shared" si="4"/>
        <v>-1486.5411466110538</v>
      </c>
      <c r="G117" s="124">
        <f t="shared" si="3"/>
        <v>-99.313343898408135</v>
      </c>
      <c r="H117" s="122"/>
      <c r="I117" s="157"/>
    </row>
    <row r="118" spans="1:9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4"/>
        <v>0</v>
      </c>
      <c r="G118" s="124">
        <f t="shared" si="3"/>
        <v>0</v>
      </c>
      <c r="H118" s="122"/>
      <c r="I118" s="157"/>
    </row>
    <row r="119" spans="1:9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4"/>
        <v>0</v>
      </c>
      <c r="G119" s="121">
        <f t="shared" si="3"/>
        <v>0</v>
      </c>
      <c r="H119" s="122"/>
      <c r="I119" s="157"/>
    </row>
    <row r="120" spans="1:9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4"/>
        <v>0</v>
      </c>
      <c r="G120" s="121">
        <f t="shared" si="3"/>
        <v>0</v>
      </c>
      <c r="H120" s="122"/>
      <c r="I120" s="157"/>
    </row>
    <row r="121" spans="1:9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4"/>
        <v>0</v>
      </c>
      <c r="G121" s="121">
        <f t="shared" si="3"/>
        <v>0</v>
      </c>
      <c r="H121" s="122"/>
      <c r="I121" s="157"/>
    </row>
    <row r="122" spans="1:9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4"/>
        <v>0</v>
      </c>
      <c r="G122" s="121">
        <f t="shared" si="3"/>
        <v>0</v>
      </c>
      <c r="H122" s="122"/>
      <c r="I122" s="157"/>
    </row>
    <row r="123" spans="1:9" s="153" customFormat="1" x14ac:dyDescent="0.25">
      <c r="A123" s="158" t="s">
        <v>176</v>
      </c>
      <c r="B123" s="159" t="s">
        <v>49</v>
      </c>
      <c r="C123" s="160" t="s">
        <v>21</v>
      </c>
      <c r="D123" s="124">
        <v>462.41510581959227</v>
      </c>
      <c r="E123" s="124">
        <v>203.34351000000038</v>
      </c>
      <c r="F123" s="124">
        <f t="shared" si="4"/>
        <v>-259.07159581959189</v>
      </c>
      <c r="G123" s="124">
        <f t="shared" si="3"/>
        <v>-56.025763985458276</v>
      </c>
      <c r="H123" s="122"/>
      <c r="I123" s="157"/>
    </row>
    <row r="124" spans="1:9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72.284447960402986</v>
      </c>
      <c r="E124" s="124">
        <f>+E130+E138+E132+E133</f>
        <v>17.593</v>
      </c>
      <c r="F124" s="124">
        <f t="shared" si="4"/>
        <v>-54.691447960402982</v>
      </c>
      <c r="G124" s="124">
        <f t="shared" si="3"/>
        <v>-75.66143133632653</v>
      </c>
      <c r="H124" s="122"/>
      <c r="I124" s="157"/>
    </row>
    <row r="125" spans="1:9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4"/>
        <v>0</v>
      </c>
      <c r="G125" s="121">
        <f t="shared" si="3"/>
        <v>0</v>
      </c>
      <c r="H125" s="122"/>
      <c r="I125" s="157"/>
    </row>
    <row r="126" spans="1:9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4"/>
        <v>0</v>
      </c>
      <c r="G126" s="121">
        <f t="shared" si="3"/>
        <v>0</v>
      </c>
      <c r="H126" s="122"/>
      <c r="I126" s="157"/>
    </row>
    <row r="127" spans="1:9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4"/>
        <v>0</v>
      </c>
      <c r="G127" s="121">
        <f t="shared" si="3"/>
        <v>0</v>
      </c>
      <c r="H127" s="122"/>
      <c r="I127" s="157"/>
    </row>
    <row r="128" spans="1:9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4"/>
        <v>0</v>
      </c>
      <c r="G128" s="121">
        <f t="shared" si="3"/>
        <v>0</v>
      </c>
      <c r="H128" s="122"/>
      <c r="I128" s="157"/>
    </row>
    <row r="129" spans="1:9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4"/>
        <v>0</v>
      </c>
      <c r="G129" s="121">
        <f t="shared" si="3"/>
        <v>0</v>
      </c>
      <c r="H129" s="122"/>
      <c r="I129" s="157"/>
    </row>
    <row r="130" spans="1:9" s="153" customFormat="1" x14ac:dyDescent="0.25">
      <c r="A130" s="158" t="s">
        <v>185</v>
      </c>
      <c r="B130" s="161" t="s">
        <v>186</v>
      </c>
      <c r="C130" s="160" t="s">
        <v>21</v>
      </c>
      <c r="D130" s="124">
        <v>-40.38591470704484</v>
      </c>
      <c r="E130" s="124">
        <v>17.593</v>
      </c>
      <c r="F130" s="124">
        <f t="shared" si="4"/>
        <v>57.978914707044837</v>
      </c>
      <c r="G130" s="124">
        <f t="shared" si="3"/>
        <v>-143.56221748997828</v>
      </c>
      <c r="H130" s="122"/>
      <c r="I130" s="157"/>
    </row>
    <row r="131" spans="1:9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4"/>
        <v>0</v>
      </c>
      <c r="G131" s="121">
        <f t="shared" si="3"/>
        <v>0</v>
      </c>
      <c r="H131" s="122"/>
      <c r="I131" s="157"/>
    </row>
    <row r="132" spans="1:9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4"/>
        <v>0</v>
      </c>
      <c r="G132" s="212">
        <f t="shared" si="3"/>
        <v>0</v>
      </c>
      <c r="H132" s="122"/>
      <c r="I132" s="157"/>
    </row>
    <row r="133" spans="1:9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4"/>
        <v>0</v>
      </c>
      <c r="G133" s="212">
        <f t="shared" si="3"/>
        <v>0</v>
      </c>
      <c r="H133" s="122"/>
      <c r="I133" s="157"/>
    </row>
    <row r="134" spans="1:9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4"/>
        <v>0</v>
      </c>
      <c r="G134" s="121">
        <f t="shared" si="3"/>
        <v>0</v>
      </c>
      <c r="H134" s="122"/>
      <c r="I134" s="157"/>
    </row>
    <row r="135" spans="1:9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4"/>
        <v>0</v>
      </c>
      <c r="G135" s="121">
        <f t="shared" si="3"/>
        <v>0</v>
      </c>
      <c r="H135" s="122"/>
      <c r="I135" s="157"/>
    </row>
    <row r="136" spans="1:9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4"/>
        <v>0</v>
      </c>
      <c r="G136" s="121">
        <f t="shared" si="3"/>
        <v>0</v>
      </c>
      <c r="H136" s="122"/>
      <c r="I136" s="157"/>
    </row>
    <row r="137" spans="1:9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4"/>
        <v>0</v>
      </c>
      <c r="G137" s="121">
        <f t="shared" si="3"/>
        <v>0</v>
      </c>
      <c r="H137" s="122"/>
      <c r="I137" s="157"/>
    </row>
    <row r="138" spans="1:9" s="153" customFormat="1" x14ac:dyDescent="0.25">
      <c r="A138" s="158" t="s">
        <v>199</v>
      </c>
      <c r="B138" s="161" t="s">
        <v>200</v>
      </c>
      <c r="C138" s="160" t="s">
        <v>21</v>
      </c>
      <c r="D138" s="124">
        <v>112.67036266744783</v>
      </c>
      <c r="E138" s="124">
        <v>0</v>
      </c>
      <c r="F138" s="124">
        <f t="shared" si="4"/>
        <v>-112.67036266744783</v>
      </c>
      <c r="G138" s="124">
        <f t="shared" si="3"/>
        <v>-100</v>
      </c>
      <c r="H138" s="122"/>
      <c r="I138" s="157"/>
    </row>
    <row r="139" spans="1:9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1337.9078054886797</v>
      </c>
      <c r="E139" s="124">
        <f>+E109-E124</f>
        <v>-1466.7449999999997</v>
      </c>
      <c r="F139" s="124">
        <f t="shared" si="4"/>
        <v>-2804.6528054886794</v>
      </c>
      <c r="G139" s="124">
        <f t="shared" si="3"/>
        <v>-209.62975131640414</v>
      </c>
      <c r="H139" s="122"/>
      <c r="I139" s="157"/>
    </row>
    <row r="140" spans="1:9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4"/>
        <v>0</v>
      </c>
      <c r="G140" s="120">
        <f t="shared" si="3"/>
        <v>0</v>
      </c>
      <c r="H140" s="122"/>
      <c r="I140" s="157"/>
    </row>
    <row r="141" spans="1:9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4"/>
        <v>0</v>
      </c>
      <c r="G141" s="120">
        <f t="shared" si="3"/>
        <v>0</v>
      </c>
      <c r="H141" s="122"/>
      <c r="I141" s="157"/>
    </row>
    <row r="142" spans="1:9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4"/>
        <v>0</v>
      </c>
      <c r="G142" s="120">
        <f t="shared" ref="G142:G158" si="8">IFERROR(F142/D142*100,0)</f>
        <v>0</v>
      </c>
      <c r="H142" s="122"/>
      <c r="I142" s="157"/>
    </row>
    <row r="143" spans="1:9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4"/>
        <v>0</v>
      </c>
      <c r="G143" s="120">
        <f t="shared" si="8"/>
        <v>0</v>
      </c>
      <c r="H143" s="122"/>
      <c r="I143" s="157"/>
    </row>
    <row r="144" spans="1:9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4"/>
        <v>0</v>
      </c>
      <c r="G144" s="120">
        <f t="shared" si="8"/>
        <v>0</v>
      </c>
      <c r="H144" s="122"/>
      <c r="I144" s="157"/>
    </row>
    <row r="145" spans="1:9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-508.65608427451861</v>
      </c>
      <c r="E145" s="124">
        <f>+E115-E130</f>
        <v>-1680.3665100000001</v>
      </c>
      <c r="F145" s="124">
        <f t="shared" si="4"/>
        <v>-1171.7104257254814</v>
      </c>
      <c r="G145" s="124">
        <f t="shared" si="8"/>
        <v>230.35415518456995</v>
      </c>
      <c r="H145" s="122"/>
      <c r="I145" s="157"/>
    </row>
    <row r="146" spans="1:9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4"/>
        <v>0</v>
      </c>
      <c r="G146" s="120">
        <f t="shared" si="8"/>
        <v>0</v>
      </c>
      <c r="H146" s="122"/>
      <c r="I146" s="157"/>
    </row>
    <row r="147" spans="1:9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1496.8191466110538</v>
      </c>
      <c r="E147" s="124">
        <f t="shared" ref="E147:E148" si="10">+E117-E132</f>
        <v>10.278</v>
      </c>
      <c r="F147" s="124">
        <f t="shared" si="4"/>
        <v>-1486.5411466110538</v>
      </c>
      <c r="G147" s="124">
        <f t="shared" si="8"/>
        <v>-99.313343898408135</v>
      </c>
      <c r="H147" s="122"/>
      <c r="I147" s="157"/>
    </row>
    <row r="148" spans="1:9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si="10"/>
        <v>0</v>
      </c>
      <c r="F148" s="124">
        <f t="shared" si="4"/>
        <v>0</v>
      </c>
      <c r="G148" s="124">
        <f t="shared" si="8"/>
        <v>0</v>
      </c>
      <c r="H148" s="122"/>
      <c r="I148" s="157"/>
    </row>
    <row r="149" spans="1:9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4"/>
        <v>0</v>
      </c>
      <c r="G149" s="120">
        <f t="shared" si="8"/>
        <v>0</v>
      </c>
      <c r="H149" s="122"/>
      <c r="I149" s="157"/>
    </row>
    <row r="150" spans="1:9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4"/>
        <v>0</v>
      </c>
      <c r="G150" s="120">
        <f t="shared" si="8"/>
        <v>0</v>
      </c>
      <c r="H150" s="122"/>
      <c r="I150" s="157"/>
    </row>
    <row r="151" spans="1:9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4"/>
        <v>0</v>
      </c>
      <c r="G151" s="120">
        <f t="shared" si="8"/>
        <v>0</v>
      </c>
      <c r="H151" s="122"/>
      <c r="I151" s="157"/>
    </row>
    <row r="152" spans="1:9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2">+SUM(E152)-SUM(D152)</f>
        <v>0</v>
      </c>
      <c r="G152" s="120">
        <f t="shared" si="8"/>
        <v>0</v>
      </c>
      <c r="H152" s="122"/>
      <c r="I152" s="157"/>
    </row>
    <row r="153" spans="1:9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349.74474315214445</v>
      </c>
      <c r="E153" s="124">
        <f>+E123-E138</f>
        <v>203.34351000000038</v>
      </c>
      <c r="F153" s="124">
        <f t="shared" si="12"/>
        <v>-146.40123315214407</v>
      </c>
      <c r="G153" s="124">
        <f t="shared" si="8"/>
        <v>-41.85945207715595</v>
      </c>
      <c r="H153" s="122"/>
      <c r="I153" s="157"/>
    </row>
    <row r="154" spans="1:9" s="153" customFormat="1" x14ac:dyDescent="0.25">
      <c r="A154" s="158" t="s">
        <v>217</v>
      </c>
      <c r="B154" s="163" t="s">
        <v>218</v>
      </c>
      <c r="C154" s="160" t="s">
        <v>21</v>
      </c>
      <c r="D154" s="124">
        <v>1337.9078054886797</v>
      </c>
      <c r="E154" s="124">
        <v>0</v>
      </c>
      <c r="F154" s="124">
        <f t="shared" si="12"/>
        <v>-1337.9078054886797</v>
      </c>
      <c r="G154" s="124">
        <f t="shared" si="8"/>
        <v>-100</v>
      </c>
      <c r="H154" s="122"/>
      <c r="I154" s="157"/>
    </row>
    <row r="155" spans="1:9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2"/>
        <v>0</v>
      </c>
      <c r="G155" s="124">
        <f t="shared" si="8"/>
        <v>0</v>
      </c>
      <c r="H155" s="122"/>
      <c r="I155" s="157"/>
    </row>
    <row r="156" spans="1:9" s="153" customFormat="1" x14ac:dyDescent="0.25">
      <c r="A156" s="158" t="s">
        <v>221</v>
      </c>
      <c r="B156" s="161" t="s">
        <v>222</v>
      </c>
      <c r="C156" s="160" t="s">
        <v>21</v>
      </c>
      <c r="D156" s="124">
        <v>30.244371153228226</v>
      </c>
      <c r="E156" s="124">
        <v>0</v>
      </c>
      <c r="F156" s="124">
        <f t="shared" si="12"/>
        <v>-30.244371153228226</v>
      </c>
      <c r="G156" s="124">
        <f t="shared" si="8"/>
        <v>-100</v>
      </c>
      <c r="H156" s="122"/>
      <c r="I156" s="157"/>
    </row>
    <row r="157" spans="1:9" s="153" customFormat="1" x14ac:dyDescent="0.25">
      <c r="A157" s="158" t="s">
        <v>223</v>
      </c>
      <c r="B157" s="161" t="s">
        <v>224</v>
      </c>
      <c r="C157" s="160" t="s">
        <v>21</v>
      </c>
      <c r="D157" s="124">
        <v>47.66150201320756</v>
      </c>
      <c r="E157" s="124">
        <v>0</v>
      </c>
      <c r="F157" s="124">
        <f t="shared" si="12"/>
        <v>-47.66150201320756</v>
      </c>
      <c r="G157" s="124">
        <f t="shared" si="8"/>
        <v>-100</v>
      </c>
      <c r="H157" s="122"/>
      <c r="I157" s="157"/>
    </row>
    <row r="158" spans="1:9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1260.0019323222439</v>
      </c>
      <c r="E158" s="130">
        <f>+E154-E155-E156-E157</f>
        <v>0</v>
      </c>
      <c r="F158" s="130">
        <f t="shared" si="12"/>
        <v>-1260.0019323222439</v>
      </c>
      <c r="G158" s="130">
        <f t="shared" si="8"/>
        <v>-100</v>
      </c>
      <c r="H158" s="131"/>
      <c r="I158" s="157"/>
    </row>
    <row r="159" spans="1:9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I159" s="157"/>
    </row>
    <row r="160" spans="1:9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5700.2524710446187</v>
      </c>
      <c r="E160" s="124">
        <f>E109+E105+E69</f>
        <v>1166.3617258400004</v>
      </c>
      <c r="F160" s="124">
        <f t="shared" si="12"/>
        <v>-4533.8907452046187</v>
      </c>
      <c r="G160" s="124">
        <f t="shared" ref="G160:G165" si="13">IFERROR(F160/D160*100,0)</f>
        <v>-79.538419889913143</v>
      </c>
      <c r="H160" s="122"/>
      <c r="I160" s="157"/>
    </row>
    <row r="161" spans="1:9" s="153" customFormat="1" x14ac:dyDescent="0.25">
      <c r="A161" s="158" t="s">
        <v>231</v>
      </c>
      <c r="B161" s="161" t="s">
        <v>232</v>
      </c>
      <c r="C161" s="160" t="s">
        <v>21</v>
      </c>
      <c r="D161" s="124">
        <v>19368.881914620004</v>
      </c>
      <c r="E161" s="124">
        <v>20579.026458170003</v>
      </c>
      <c r="F161" s="124">
        <f t="shared" si="12"/>
        <v>1210.1445435499991</v>
      </c>
      <c r="G161" s="124">
        <f t="shared" si="13"/>
        <v>6.2478802281124892</v>
      </c>
      <c r="H161" s="122"/>
      <c r="I161" s="157"/>
    </row>
    <row r="162" spans="1:9" s="153" customFormat="1" x14ac:dyDescent="0.25">
      <c r="A162" s="158" t="s">
        <v>233</v>
      </c>
      <c r="B162" s="164" t="s">
        <v>234</v>
      </c>
      <c r="C162" s="160" t="s">
        <v>21</v>
      </c>
      <c r="D162" s="124">
        <v>16229.349439739997</v>
      </c>
      <c r="E162" s="124">
        <v>16705.044157170003</v>
      </c>
      <c r="F162" s="124">
        <f t="shared" si="12"/>
        <v>475.69471743000577</v>
      </c>
      <c r="G162" s="124">
        <f t="shared" si="13"/>
        <v>2.9310769306944358</v>
      </c>
      <c r="H162" s="122"/>
      <c r="I162" s="157"/>
    </row>
    <row r="163" spans="1:9" s="153" customFormat="1" x14ac:dyDescent="0.25">
      <c r="A163" s="158" t="s">
        <v>235</v>
      </c>
      <c r="B163" s="161" t="s">
        <v>236</v>
      </c>
      <c r="C163" s="160" t="s">
        <v>21</v>
      </c>
      <c r="D163" s="124">
        <v>21035.220397009998</v>
      </c>
      <c r="E163" s="124">
        <v>21824.39690293901</v>
      </c>
      <c r="F163" s="124">
        <f t="shared" si="12"/>
        <v>789.17650592901191</v>
      </c>
      <c r="G163" s="124">
        <f t="shared" si="13"/>
        <v>3.7516911685944945</v>
      </c>
      <c r="H163" s="122"/>
      <c r="I163" s="157"/>
    </row>
    <row r="164" spans="1:9" s="153" customFormat="1" x14ac:dyDescent="0.25">
      <c r="A164" s="167" t="s">
        <v>237</v>
      </c>
      <c r="B164" s="164" t="s">
        <v>238</v>
      </c>
      <c r="C164" s="160" t="s">
        <v>21</v>
      </c>
      <c r="D164" s="127">
        <v>586.36671955999191</v>
      </c>
      <c r="E164" s="127">
        <v>11332.932593339008</v>
      </c>
      <c r="F164" s="127">
        <f t="shared" si="12"/>
        <v>10746.565873779016</v>
      </c>
      <c r="G164" s="127">
        <f t="shared" si="13"/>
        <v>1832.7380315586827</v>
      </c>
      <c r="H164" s="128"/>
      <c r="I164" s="157"/>
    </row>
    <row r="165" spans="1:9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3.6902260915392611</v>
      </c>
      <c r="E165" s="130">
        <f>E163/E160</f>
        <v>18.711516692835001</v>
      </c>
      <c r="F165" s="130">
        <f t="shared" si="12"/>
        <v>15.021290601295741</v>
      </c>
      <c r="G165" s="130">
        <f t="shared" si="13"/>
        <v>407.05610520004979</v>
      </c>
      <c r="H165" s="131"/>
      <c r="I165" s="157"/>
    </row>
    <row r="166" spans="1:9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I166" s="157"/>
    </row>
    <row r="167" spans="1:9" s="153" customFormat="1" x14ac:dyDescent="0.25">
      <c r="A167" s="174" t="s">
        <v>242</v>
      </c>
      <c r="B167" s="175" t="s">
        <v>243</v>
      </c>
      <c r="C167" s="160" t="s">
        <v>21</v>
      </c>
      <c r="D167" s="116">
        <v>26074.342665888831</v>
      </c>
      <c r="E167" s="116">
        <v>17669.403762099999</v>
      </c>
      <c r="F167" s="132">
        <f t="shared" si="12"/>
        <v>-8404.9389037888322</v>
      </c>
      <c r="G167" s="132">
        <f t="shared" ref="G167:G230" si="14">IFERROR(F167/D167*100,0)</f>
        <v>-32.234518858204638</v>
      </c>
      <c r="H167" s="133"/>
      <c r="I167" s="157"/>
    </row>
    <row r="168" spans="1:9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2"/>
        <v>0</v>
      </c>
      <c r="G168" s="121">
        <f t="shared" si="14"/>
        <v>0</v>
      </c>
      <c r="H168" s="122"/>
      <c r="I168" s="157"/>
    </row>
    <row r="169" spans="1:9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2"/>
        <v>0</v>
      </c>
      <c r="G169" s="121">
        <f t="shared" si="14"/>
        <v>0</v>
      </c>
      <c r="H169" s="122"/>
      <c r="I169" s="157"/>
    </row>
    <row r="170" spans="1:9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2"/>
        <v>0</v>
      </c>
      <c r="G170" s="121">
        <f t="shared" si="14"/>
        <v>0</v>
      </c>
      <c r="H170" s="122"/>
      <c r="I170" s="157"/>
    </row>
    <row r="171" spans="1:9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2"/>
        <v>0</v>
      </c>
      <c r="G171" s="121">
        <f t="shared" si="14"/>
        <v>0</v>
      </c>
      <c r="H171" s="122"/>
      <c r="I171" s="157"/>
    </row>
    <row r="172" spans="1:9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2"/>
        <v>0</v>
      </c>
      <c r="G172" s="121">
        <f t="shared" si="14"/>
        <v>0</v>
      </c>
      <c r="H172" s="122"/>
      <c r="I172" s="157"/>
    </row>
    <row r="173" spans="1:9" s="153" customFormat="1" x14ac:dyDescent="0.25">
      <c r="A173" s="158" t="s">
        <v>249</v>
      </c>
      <c r="B173" s="159" t="s">
        <v>33</v>
      </c>
      <c r="C173" s="160" t="s">
        <v>21</v>
      </c>
      <c r="D173" s="124">
        <v>24191.995057594566</v>
      </c>
      <c r="E173" s="124">
        <v>16569.653344081002</v>
      </c>
      <c r="F173" s="124">
        <f t="shared" si="12"/>
        <v>-7622.3417135135642</v>
      </c>
      <c r="G173" s="124">
        <f t="shared" si="14"/>
        <v>-31.507702012036791</v>
      </c>
      <c r="H173" s="122"/>
      <c r="I173" s="157"/>
    </row>
    <row r="174" spans="1:9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2"/>
        <v>0</v>
      </c>
      <c r="G174" s="121">
        <f t="shared" si="14"/>
        <v>0</v>
      </c>
      <c r="H174" s="122"/>
      <c r="I174" s="157"/>
    </row>
    <row r="175" spans="1:9" s="153" customFormat="1" x14ac:dyDescent="0.25">
      <c r="A175" s="158" t="s">
        <v>251</v>
      </c>
      <c r="B175" s="159" t="s">
        <v>37</v>
      </c>
      <c r="C175" s="160" t="s">
        <v>21</v>
      </c>
      <c r="D175" s="124">
        <v>914.57611620846603</v>
      </c>
      <c r="E175" s="124">
        <v>684.49316084999998</v>
      </c>
      <c r="F175" s="124">
        <f t="shared" si="12"/>
        <v>-230.08295535846605</v>
      </c>
      <c r="G175" s="124">
        <f t="shared" si="14"/>
        <v>-25.157332591661685</v>
      </c>
      <c r="H175" s="122"/>
      <c r="I175" s="157"/>
    </row>
    <row r="176" spans="1:9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2"/>
        <v>0</v>
      </c>
      <c r="G176" s="124">
        <f t="shared" si="14"/>
        <v>0</v>
      </c>
      <c r="H176" s="122"/>
      <c r="I176" s="157"/>
    </row>
    <row r="177" spans="1:9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2"/>
        <v>0</v>
      </c>
      <c r="G177" s="121">
        <f t="shared" si="14"/>
        <v>0</v>
      </c>
      <c r="H177" s="122"/>
      <c r="I177" s="157"/>
    </row>
    <row r="178" spans="1:9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2"/>
        <v>0</v>
      </c>
      <c r="G178" s="121">
        <f t="shared" si="14"/>
        <v>0</v>
      </c>
      <c r="H178" s="122"/>
      <c r="I178" s="157"/>
    </row>
    <row r="179" spans="1:9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2"/>
        <v>0</v>
      </c>
      <c r="G179" s="121">
        <f t="shared" si="14"/>
        <v>0</v>
      </c>
      <c r="H179" s="122"/>
      <c r="I179" s="157"/>
    </row>
    <row r="180" spans="1:9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2"/>
        <v>0</v>
      </c>
      <c r="G180" s="121">
        <f t="shared" si="14"/>
        <v>0</v>
      </c>
      <c r="H180" s="122"/>
      <c r="I180" s="157"/>
    </row>
    <row r="181" spans="1:9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2"/>
        <v>0</v>
      </c>
      <c r="G181" s="121">
        <f t="shared" si="14"/>
        <v>0</v>
      </c>
      <c r="H181" s="122"/>
      <c r="I181" s="157"/>
    </row>
    <row r="182" spans="1:9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2"/>
        <v>0</v>
      </c>
      <c r="G182" s="121">
        <f t="shared" si="14"/>
        <v>0</v>
      </c>
      <c r="H182" s="122"/>
      <c r="I182" s="157"/>
    </row>
    <row r="183" spans="1:9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2"/>
        <v>0</v>
      </c>
      <c r="G183" s="121">
        <f t="shared" si="14"/>
        <v>0</v>
      </c>
      <c r="H183" s="122"/>
      <c r="I183" s="157"/>
    </row>
    <row r="184" spans="1:9" s="153" customFormat="1" x14ac:dyDescent="0.25">
      <c r="A184" s="158" t="s">
        <v>263</v>
      </c>
      <c r="B184" s="159" t="s">
        <v>49</v>
      </c>
      <c r="C184" s="160" t="s">
        <v>21</v>
      </c>
      <c r="D184" s="124">
        <v>967.77149208579806</v>
      </c>
      <c r="E184" s="124">
        <v>415.25725716899626</v>
      </c>
      <c r="F184" s="124">
        <f t="shared" si="12"/>
        <v>-552.5142349168018</v>
      </c>
      <c r="G184" s="124">
        <f t="shared" si="14"/>
        <v>-57.091393932878788</v>
      </c>
      <c r="H184" s="122"/>
      <c r="I184" s="157"/>
    </row>
    <row r="185" spans="1:9" s="153" customFormat="1" x14ac:dyDescent="0.25">
      <c r="A185" s="158" t="s">
        <v>264</v>
      </c>
      <c r="B185" s="163" t="s">
        <v>265</v>
      </c>
      <c r="C185" s="160" t="s">
        <v>21</v>
      </c>
      <c r="D185" s="124">
        <v>23706.457670465668</v>
      </c>
      <c r="E185" s="124">
        <v>17649.452651239175</v>
      </c>
      <c r="F185" s="124">
        <f t="shared" si="12"/>
        <v>-6057.0050192264935</v>
      </c>
      <c r="G185" s="124">
        <f t="shared" si="14"/>
        <v>-25.550021447415659</v>
      </c>
      <c r="H185" s="122"/>
      <c r="I185" s="157"/>
    </row>
    <row r="186" spans="1:9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3.6296909999999995E-2</v>
      </c>
      <c r="F186" s="211">
        <f t="shared" si="12"/>
        <v>3.6296909999999995E-2</v>
      </c>
      <c r="G186" s="211">
        <f t="shared" si="14"/>
        <v>0</v>
      </c>
      <c r="H186" s="122"/>
      <c r="I186" s="157"/>
    </row>
    <row r="187" spans="1:9" s="153" customFormat="1" x14ac:dyDescent="0.25">
      <c r="A187" s="158" t="s">
        <v>268</v>
      </c>
      <c r="B187" s="161" t="s">
        <v>269</v>
      </c>
      <c r="C187" s="160" t="s">
        <v>21</v>
      </c>
      <c r="D187" s="124">
        <v>5421.5621564585708</v>
      </c>
      <c r="E187" s="124">
        <v>3444.59651687</v>
      </c>
      <c r="F187" s="124">
        <f t="shared" si="12"/>
        <v>-1976.9656395885709</v>
      </c>
      <c r="G187" s="124">
        <f t="shared" si="14"/>
        <v>-36.464870871829099</v>
      </c>
      <c r="H187" s="122"/>
      <c r="I187" s="157"/>
    </row>
    <row r="188" spans="1:9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2"/>
        <v>0</v>
      </c>
      <c r="G188" s="124">
        <f t="shared" si="14"/>
        <v>0</v>
      </c>
      <c r="H188" s="122"/>
      <c r="I188" s="157"/>
    </row>
    <row r="189" spans="1:9" s="153" customFormat="1" x14ac:dyDescent="0.25">
      <c r="A189" s="158" t="s">
        <v>272</v>
      </c>
      <c r="B189" s="164" t="s">
        <v>273</v>
      </c>
      <c r="C189" s="160" t="s">
        <v>21</v>
      </c>
      <c r="D189" s="124">
        <v>124.17566503020998</v>
      </c>
      <c r="E189" s="124">
        <v>100.73137405999999</v>
      </c>
      <c r="F189" s="124">
        <f t="shared" si="12"/>
        <v>-23.444290970209991</v>
      </c>
      <c r="G189" s="124">
        <f t="shared" si="14"/>
        <v>-18.879939933888306</v>
      </c>
      <c r="H189" s="122"/>
      <c r="I189" s="157"/>
    </row>
    <row r="190" spans="1:9" s="153" customFormat="1" x14ac:dyDescent="0.25">
      <c r="A190" s="158" t="s">
        <v>274</v>
      </c>
      <c r="B190" s="164" t="s">
        <v>275</v>
      </c>
      <c r="C190" s="160" t="s">
        <v>21</v>
      </c>
      <c r="D190" s="124">
        <v>5297.3864914283613</v>
      </c>
      <c r="E190" s="124">
        <v>3343.8651428100002</v>
      </c>
      <c r="F190" s="124">
        <f t="shared" si="12"/>
        <v>-1953.5213486183611</v>
      </c>
      <c r="G190" s="124">
        <f t="shared" si="14"/>
        <v>-36.87707800401823</v>
      </c>
      <c r="H190" s="122"/>
      <c r="I190" s="157"/>
    </row>
    <row r="191" spans="1:9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5706.8711514299994</v>
      </c>
      <c r="E191" s="124">
        <v>3416.1493292199998</v>
      </c>
      <c r="F191" s="124">
        <f t="shared" si="12"/>
        <v>-2290.7218222099996</v>
      </c>
      <c r="G191" s="124">
        <f t="shared" si="14"/>
        <v>-40.139715115803902</v>
      </c>
      <c r="H191" s="122"/>
      <c r="I191" s="157"/>
    </row>
    <row r="192" spans="1:9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609.07852427812543</v>
      </c>
      <c r="E192" s="124">
        <v>4055.9951923600001</v>
      </c>
      <c r="F192" s="124">
        <f t="shared" si="12"/>
        <v>3446.9166680818748</v>
      </c>
      <c r="G192" s="124">
        <f t="shared" si="14"/>
        <v>565.9231988465084</v>
      </c>
      <c r="H192" s="122"/>
      <c r="I192" s="157"/>
    </row>
    <row r="193" spans="1:9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2"/>
        <v>0</v>
      </c>
      <c r="G193" s="120">
        <f t="shared" si="14"/>
        <v>0</v>
      </c>
      <c r="H193" s="122"/>
      <c r="I193" s="157"/>
    </row>
    <row r="194" spans="1:9" s="153" customFormat="1" x14ac:dyDescent="0.25">
      <c r="A194" s="158" t="s">
        <v>282</v>
      </c>
      <c r="B194" s="161" t="s">
        <v>283</v>
      </c>
      <c r="C194" s="160" t="s">
        <v>21</v>
      </c>
      <c r="D194" s="124">
        <v>4896.9996125184189</v>
      </c>
      <c r="E194" s="124">
        <v>2464.4258608602004</v>
      </c>
      <c r="F194" s="124">
        <f t="shared" si="12"/>
        <v>-2432.5737516582185</v>
      </c>
      <c r="G194" s="124">
        <f t="shared" si="14"/>
        <v>-49.674779337121485</v>
      </c>
      <c r="H194" s="122"/>
      <c r="I194" s="157"/>
    </row>
    <row r="195" spans="1:9" s="153" customFormat="1" x14ac:dyDescent="0.25">
      <c r="A195" s="158" t="s">
        <v>284</v>
      </c>
      <c r="B195" s="161" t="s">
        <v>285</v>
      </c>
      <c r="C195" s="160" t="s">
        <v>21</v>
      </c>
      <c r="D195" s="124">
        <v>1432.3410054476426</v>
      </c>
      <c r="E195" s="124">
        <v>735.36263402165036</v>
      </c>
      <c r="F195" s="124">
        <f t="shared" si="12"/>
        <v>-696.97837142599224</v>
      </c>
      <c r="G195" s="124">
        <f t="shared" si="14"/>
        <v>-48.660086444161315</v>
      </c>
      <c r="H195" s="122"/>
      <c r="I195" s="157"/>
    </row>
    <row r="196" spans="1:9" s="153" customFormat="1" x14ac:dyDescent="0.25">
      <c r="A196" s="158" t="s">
        <v>286</v>
      </c>
      <c r="B196" s="161" t="s">
        <v>287</v>
      </c>
      <c r="C196" s="160" t="s">
        <v>21</v>
      </c>
      <c r="D196" s="124">
        <v>1622.5746280815963</v>
      </c>
      <c r="E196" s="124">
        <v>752.69687173</v>
      </c>
      <c r="F196" s="124">
        <f t="shared" si="12"/>
        <v>-869.8777563515963</v>
      </c>
      <c r="G196" s="124">
        <f t="shared" si="14"/>
        <v>-53.610955163280892</v>
      </c>
      <c r="H196" s="122"/>
      <c r="I196" s="157"/>
    </row>
    <row r="197" spans="1:9" s="153" customFormat="1" x14ac:dyDescent="0.25">
      <c r="A197" s="158" t="s">
        <v>288</v>
      </c>
      <c r="B197" s="164" t="s">
        <v>289</v>
      </c>
      <c r="C197" s="160" t="s">
        <v>21</v>
      </c>
      <c r="D197" s="124">
        <v>63.761738675886605</v>
      </c>
      <c r="E197" s="124">
        <v>44.676895999999999</v>
      </c>
      <c r="F197" s="124">
        <f t="shared" si="12"/>
        <v>-19.084842675886605</v>
      </c>
      <c r="G197" s="124">
        <f t="shared" si="14"/>
        <v>-29.931496650206789</v>
      </c>
      <c r="H197" s="122"/>
      <c r="I197" s="157"/>
    </row>
    <row r="198" spans="1:9" s="153" customFormat="1" x14ac:dyDescent="0.25">
      <c r="A198" s="158" t="s">
        <v>290</v>
      </c>
      <c r="B198" s="161" t="s">
        <v>291</v>
      </c>
      <c r="C198" s="160" t="s">
        <v>21</v>
      </c>
      <c r="D198" s="124">
        <v>635.13993390354949</v>
      </c>
      <c r="E198" s="124">
        <v>390.30540606</v>
      </c>
      <c r="F198" s="124">
        <f t="shared" si="12"/>
        <v>-244.83452784354949</v>
      </c>
      <c r="G198" s="124">
        <f t="shared" si="14"/>
        <v>-38.548123771529276</v>
      </c>
      <c r="H198" s="122"/>
      <c r="I198" s="157"/>
    </row>
    <row r="199" spans="1:9" s="153" customFormat="1" x14ac:dyDescent="0.25">
      <c r="A199" s="158" t="s">
        <v>292</v>
      </c>
      <c r="B199" s="161" t="s">
        <v>293</v>
      </c>
      <c r="C199" s="160" t="s">
        <v>21</v>
      </c>
      <c r="D199" s="124">
        <v>230.45255772830558</v>
      </c>
      <c r="E199" s="124">
        <v>192.00241894000001</v>
      </c>
      <c r="F199" s="124">
        <f t="shared" si="12"/>
        <v>-38.450138788305566</v>
      </c>
      <c r="G199" s="124">
        <f t="shared" si="14"/>
        <v>-16.684622278584886</v>
      </c>
      <c r="H199" s="122"/>
      <c r="I199" s="157"/>
    </row>
    <row r="200" spans="1:9" s="153" customFormat="1" x14ac:dyDescent="0.25">
      <c r="A200" s="158" t="s">
        <v>294</v>
      </c>
      <c r="B200" s="161" t="s">
        <v>295</v>
      </c>
      <c r="C200" s="160" t="s">
        <v>21</v>
      </c>
      <c r="D200" s="124">
        <v>285.92181194239993</v>
      </c>
      <c r="E200" s="124">
        <v>71.304940029999997</v>
      </c>
      <c r="F200" s="124">
        <f t="shared" si="12"/>
        <v>-214.61687191239992</v>
      </c>
      <c r="G200" s="124">
        <f t="shared" si="14"/>
        <v>-75.061384948006463</v>
      </c>
      <c r="H200" s="122"/>
      <c r="I200" s="157"/>
    </row>
    <row r="201" spans="1:9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2688.9041702409859</v>
      </c>
      <c r="E201" s="124">
        <v>2016.8060581499999</v>
      </c>
      <c r="F201" s="124">
        <f t="shared" si="12"/>
        <v>-672.09811209098598</v>
      </c>
      <c r="G201" s="124">
        <f t="shared" si="14"/>
        <v>-24.995242282314248</v>
      </c>
      <c r="H201" s="122"/>
      <c r="I201" s="157"/>
    </row>
    <row r="202" spans="1:9" s="153" customFormat="1" x14ac:dyDescent="0.25">
      <c r="A202" s="158" t="s">
        <v>298</v>
      </c>
      <c r="B202" s="161" t="s">
        <v>299</v>
      </c>
      <c r="C202" s="160" t="s">
        <v>21</v>
      </c>
      <c r="D202" s="124">
        <v>176.61211843607884</v>
      </c>
      <c r="E202" s="124">
        <v>109.77112608732409</v>
      </c>
      <c r="F202" s="124">
        <f t="shared" si="12"/>
        <v>-66.840992348754753</v>
      </c>
      <c r="G202" s="124">
        <f t="shared" si="14"/>
        <v>-37.846209501725944</v>
      </c>
      <c r="H202" s="122"/>
      <c r="I202" s="157"/>
    </row>
    <row r="203" spans="1:9" s="153" customFormat="1" x14ac:dyDescent="0.25">
      <c r="A203" s="158" t="s">
        <v>300</v>
      </c>
      <c r="B203" s="163" t="s">
        <v>301</v>
      </c>
      <c r="C203" s="160" t="s">
        <v>21</v>
      </c>
      <c r="D203" s="124">
        <v>23.995558942489886</v>
      </c>
      <c r="E203" s="124">
        <v>4.7469286799999999</v>
      </c>
      <c r="F203" s="124">
        <f t="shared" si="12"/>
        <v>-19.248630262489886</v>
      </c>
      <c r="G203" s="124">
        <f t="shared" si="14"/>
        <v>-80.217469860248087</v>
      </c>
      <c r="H203" s="122"/>
      <c r="I203" s="157"/>
    </row>
    <row r="204" spans="1:9" s="153" customFormat="1" x14ac:dyDescent="0.25">
      <c r="A204" s="158" t="s">
        <v>302</v>
      </c>
      <c r="B204" s="161" t="s">
        <v>303</v>
      </c>
      <c r="C204" s="160" t="s">
        <v>21</v>
      </c>
      <c r="D204" s="124">
        <v>8.6181819359999992</v>
      </c>
      <c r="E204" s="124">
        <v>4.7469286799999999</v>
      </c>
      <c r="F204" s="124">
        <f t="shared" si="12"/>
        <v>-3.8712532559999993</v>
      </c>
      <c r="G204" s="124">
        <f t="shared" si="14"/>
        <v>-44.919604677048433</v>
      </c>
      <c r="H204" s="122"/>
      <c r="I204" s="157"/>
    </row>
    <row r="205" spans="1:9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2"/>
        <v>0</v>
      </c>
      <c r="G205" s="120">
        <f t="shared" si="14"/>
        <v>0</v>
      </c>
      <c r="H205" s="122"/>
      <c r="I205" s="157"/>
    </row>
    <row r="206" spans="1:9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2"/>
        <v>0</v>
      </c>
      <c r="G206" s="120">
        <f t="shared" si="14"/>
        <v>0</v>
      </c>
      <c r="H206" s="122"/>
      <c r="I206" s="157"/>
    </row>
    <row r="207" spans="1:9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2"/>
        <v>0</v>
      </c>
      <c r="G207" s="120">
        <f t="shared" si="14"/>
        <v>0</v>
      </c>
      <c r="H207" s="122"/>
      <c r="I207" s="157"/>
    </row>
    <row r="208" spans="1:9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2"/>
        <v>0</v>
      </c>
      <c r="G208" s="120">
        <f t="shared" si="14"/>
        <v>0</v>
      </c>
      <c r="H208" s="122"/>
      <c r="I208" s="157"/>
    </row>
    <row r="209" spans="1:9" s="153" customFormat="1" x14ac:dyDescent="0.25">
      <c r="A209" s="158" t="s">
        <v>312</v>
      </c>
      <c r="B209" s="161" t="s">
        <v>313</v>
      </c>
      <c r="C209" s="160" t="s">
        <v>21</v>
      </c>
      <c r="D209" s="124">
        <v>15.377377006489887</v>
      </c>
      <c r="E209" s="124">
        <v>0</v>
      </c>
      <c r="F209" s="124">
        <f t="shared" si="12"/>
        <v>-15.377377006489887</v>
      </c>
      <c r="G209" s="124">
        <f t="shared" si="14"/>
        <v>-100</v>
      </c>
      <c r="H209" s="122"/>
      <c r="I209" s="157"/>
    </row>
    <row r="210" spans="1:9" s="153" customFormat="1" x14ac:dyDescent="0.25">
      <c r="A210" s="158" t="s">
        <v>314</v>
      </c>
      <c r="B210" s="163" t="s">
        <v>315</v>
      </c>
      <c r="C210" s="160" t="s">
        <v>21</v>
      </c>
      <c r="D210" s="124">
        <v>4102.4281459899994</v>
      </c>
      <c r="E210" s="124">
        <v>1237.9517545021597</v>
      </c>
      <c r="F210" s="124">
        <f t="shared" si="12"/>
        <v>-2864.4763914878395</v>
      </c>
      <c r="G210" s="124">
        <f t="shared" si="14"/>
        <v>-69.823925966571267</v>
      </c>
      <c r="H210" s="122"/>
      <c r="I210" s="157"/>
    </row>
    <row r="211" spans="1:9" s="153" customFormat="1" x14ac:dyDescent="0.25">
      <c r="A211" s="158" t="s">
        <v>316</v>
      </c>
      <c r="B211" s="161" t="s">
        <v>317</v>
      </c>
      <c r="C211" s="160" t="s">
        <v>21</v>
      </c>
      <c r="D211" s="124">
        <v>4045.9647461807385</v>
      </c>
      <c r="E211" s="124">
        <v>1008.9717093081498</v>
      </c>
      <c r="F211" s="124">
        <f t="shared" si="12"/>
        <v>-3036.9930368725886</v>
      </c>
      <c r="G211" s="124">
        <f t="shared" si="14"/>
        <v>-75.06227135912178</v>
      </c>
      <c r="H211" s="122"/>
      <c r="I211" s="157"/>
    </row>
    <row r="212" spans="1:9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2"/>
        <v>0</v>
      </c>
      <c r="G212" s="124">
        <f t="shared" si="14"/>
        <v>0</v>
      </c>
      <c r="H212" s="122"/>
      <c r="I212" s="157"/>
    </row>
    <row r="213" spans="1:9" s="153" customFormat="1" x14ac:dyDescent="0.25">
      <c r="A213" s="158" t="s">
        <v>320</v>
      </c>
      <c r="B213" s="164" t="s">
        <v>321</v>
      </c>
      <c r="C213" s="160" t="s">
        <v>21</v>
      </c>
      <c r="D213" s="124">
        <v>3147.7882516167965</v>
      </c>
      <c r="E213" s="124">
        <v>450.69315598000003</v>
      </c>
      <c r="F213" s="124">
        <f t="shared" si="12"/>
        <v>-2697.0950956367965</v>
      </c>
      <c r="G213" s="124">
        <f t="shared" si="14"/>
        <v>-85.682227648301605</v>
      </c>
      <c r="H213" s="122"/>
      <c r="I213" s="157"/>
    </row>
    <row r="214" spans="1:9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2"/>
        <v>0</v>
      </c>
      <c r="G214" s="124">
        <f t="shared" si="14"/>
        <v>0</v>
      </c>
      <c r="H214" s="122"/>
      <c r="I214" s="157"/>
    </row>
    <row r="215" spans="1:9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0.13400000000000001</v>
      </c>
      <c r="F215" s="124">
        <f t="shared" si="12"/>
        <v>0.13400000000000001</v>
      </c>
      <c r="G215" s="124">
        <f t="shared" si="14"/>
        <v>0</v>
      </c>
      <c r="H215" s="122"/>
      <c r="I215" s="157"/>
    </row>
    <row r="216" spans="1:9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5">+SUM(E216)-SUM(D216)</f>
        <v>0</v>
      </c>
      <c r="G216" s="124">
        <f t="shared" si="14"/>
        <v>0</v>
      </c>
      <c r="H216" s="122"/>
      <c r="I216" s="157"/>
    </row>
    <row r="217" spans="1:9" s="153" customFormat="1" x14ac:dyDescent="0.25">
      <c r="A217" s="158" t="s">
        <v>328</v>
      </c>
      <c r="B217" s="164" t="s">
        <v>329</v>
      </c>
      <c r="C217" s="160" t="s">
        <v>21</v>
      </c>
      <c r="D217" s="124">
        <v>898.17649456394201</v>
      </c>
      <c r="E217" s="124">
        <v>558.14455332814975</v>
      </c>
      <c r="F217" s="124">
        <f t="shared" si="15"/>
        <v>-340.03194123579226</v>
      </c>
      <c r="G217" s="124">
        <f t="shared" si="14"/>
        <v>-37.858031611133981</v>
      </c>
      <c r="H217" s="122"/>
      <c r="I217" s="157"/>
    </row>
    <row r="218" spans="1:9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5"/>
        <v>0</v>
      </c>
      <c r="G218" s="124">
        <f t="shared" si="14"/>
        <v>0</v>
      </c>
      <c r="H218" s="122"/>
      <c r="I218" s="157"/>
    </row>
    <row r="219" spans="1:9" s="153" customFormat="1" x14ac:dyDescent="0.25">
      <c r="A219" s="158" t="s">
        <v>332</v>
      </c>
      <c r="B219" s="161" t="s">
        <v>333</v>
      </c>
      <c r="C219" s="160" t="s">
        <v>21</v>
      </c>
      <c r="D219" s="124">
        <v>56.463399809261006</v>
      </c>
      <c r="E219" s="124">
        <v>228.98004519401007</v>
      </c>
      <c r="F219" s="124">
        <f t="shared" si="15"/>
        <v>172.51664538474907</v>
      </c>
      <c r="G219" s="124">
        <f t="shared" si="14"/>
        <v>305.53711956334104</v>
      </c>
      <c r="H219" s="122"/>
      <c r="I219" s="157"/>
    </row>
    <row r="220" spans="1:9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4"/>
        <v>0</v>
      </c>
      <c r="H220" s="122"/>
      <c r="I220" s="157"/>
    </row>
    <row r="221" spans="1:9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192.67894344865724</v>
      </c>
      <c r="E221" s="124">
        <v>257.22184288</v>
      </c>
      <c r="F221" s="124">
        <f t="shared" si="15"/>
        <v>64.542899431342761</v>
      </c>
      <c r="G221" s="124">
        <f t="shared" si="14"/>
        <v>33.497640310935886</v>
      </c>
      <c r="H221" s="122"/>
      <c r="I221" s="157"/>
    </row>
    <row r="222" spans="1:9" s="153" customFormat="1" x14ac:dyDescent="0.25">
      <c r="A222" s="158" t="s">
        <v>337</v>
      </c>
      <c r="B222" s="163" t="s">
        <v>338</v>
      </c>
      <c r="C222" s="160" t="s">
        <v>21</v>
      </c>
      <c r="D222" s="124">
        <v>17901.038832879996</v>
      </c>
      <c r="E222" s="124">
        <v>54320.069299579998</v>
      </c>
      <c r="F222" s="124">
        <f t="shared" si="15"/>
        <v>36419.030466700002</v>
      </c>
      <c r="G222" s="124">
        <f t="shared" si="14"/>
        <v>203.44646367565446</v>
      </c>
      <c r="H222" s="122"/>
      <c r="I222" s="157"/>
    </row>
    <row r="223" spans="1:9" s="153" customFormat="1" x14ac:dyDescent="0.25">
      <c r="A223" s="158" t="s">
        <v>339</v>
      </c>
      <c r="B223" s="161" t="s">
        <v>340</v>
      </c>
      <c r="C223" s="160" t="s">
        <v>21</v>
      </c>
      <c r="D223" s="124">
        <v>7.0000000000000009</v>
      </c>
      <c r="E223" s="124">
        <v>5.7474909500000004</v>
      </c>
      <c r="F223" s="124">
        <f t="shared" si="15"/>
        <v>-1.2525090500000005</v>
      </c>
      <c r="G223" s="124">
        <f t="shared" si="14"/>
        <v>-17.892986428571433</v>
      </c>
      <c r="H223" s="122"/>
      <c r="I223" s="157"/>
    </row>
    <row r="224" spans="1:9" s="153" customFormat="1" x14ac:dyDescent="0.25">
      <c r="A224" s="158" t="s">
        <v>341</v>
      </c>
      <c r="B224" s="161" t="s">
        <v>342</v>
      </c>
      <c r="C224" s="160" t="s">
        <v>21</v>
      </c>
      <c r="D224" s="124">
        <v>17894.038832879996</v>
      </c>
      <c r="E224" s="124">
        <v>12445.1180319</v>
      </c>
      <c r="F224" s="124">
        <f t="shared" si="15"/>
        <v>-5448.9208009799968</v>
      </c>
      <c r="G224" s="124">
        <f t="shared" si="14"/>
        <v>-30.451039320243879</v>
      </c>
      <c r="H224" s="122"/>
      <c r="I224" s="157"/>
    </row>
    <row r="225" spans="1:9" s="153" customFormat="1" x14ac:dyDescent="0.25">
      <c r="A225" s="158" t="s">
        <v>343</v>
      </c>
      <c r="B225" s="164" t="s">
        <v>344</v>
      </c>
      <c r="C225" s="160" t="s">
        <v>21</v>
      </c>
      <c r="D225" s="124">
        <v>472.20858423999562</v>
      </c>
      <c r="E225" s="124">
        <v>583.06766729999993</v>
      </c>
      <c r="F225" s="124">
        <f t="shared" si="15"/>
        <v>110.85908306000431</v>
      </c>
      <c r="G225" s="124">
        <f t="shared" si="14"/>
        <v>23.476719136402064</v>
      </c>
      <c r="H225" s="122"/>
      <c r="I225" s="157"/>
    </row>
    <row r="226" spans="1:9" s="153" customFormat="1" x14ac:dyDescent="0.25">
      <c r="A226" s="158" t="s">
        <v>345</v>
      </c>
      <c r="B226" s="164" t="s">
        <v>346</v>
      </c>
      <c r="C226" s="160" t="s">
        <v>21</v>
      </c>
      <c r="D226" s="124">
        <v>1272.72474401</v>
      </c>
      <c r="E226" s="124">
        <v>2.5226314199999997</v>
      </c>
      <c r="F226" s="124">
        <f t="shared" si="15"/>
        <v>-1270.2021125900001</v>
      </c>
      <c r="G226" s="124">
        <f t="shared" si="14"/>
        <v>-99.801792851763707</v>
      </c>
      <c r="H226" s="122"/>
      <c r="I226" s="157"/>
    </row>
    <row r="227" spans="1:9" s="153" customFormat="1" x14ac:dyDescent="0.25">
      <c r="A227" s="158" t="s">
        <v>347</v>
      </c>
      <c r="B227" s="164" t="s">
        <v>348</v>
      </c>
      <c r="C227" s="160" t="s">
        <v>21</v>
      </c>
      <c r="D227" s="124">
        <v>16149.105504630001</v>
      </c>
      <c r="E227" s="124">
        <v>11859.527733179999</v>
      </c>
      <c r="F227" s="124">
        <f t="shared" si="15"/>
        <v>-4289.5777714500018</v>
      </c>
      <c r="G227" s="124">
        <f t="shared" si="14"/>
        <v>-26.562324273751052</v>
      </c>
      <c r="H227" s="122"/>
      <c r="I227" s="157"/>
    </row>
    <row r="228" spans="1:9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5"/>
        <v>0</v>
      </c>
      <c r="G228" s="124">
        <f t="shared" si="14"/>
        <v>0</v>
      </c>
      <c r="H228" s="122"/>
      <c r="I228" s="157"/>
    </row>
    <row r="229" spans="1:9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5"/>
        <v>0</v>
      </c>
      <c r="G229" s="124">
        <f t="shared" si="14"/>
        <v>0</v>
      </c>
      <c r="H229" s="122"/>
      <c r="I229" s="157"/>
    </row>
    <row r="230" spans="1:9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5"/>
        <v>0</v>
      </c>
      <c r="G230" s="124">
        <f t="shared" si="14"/>
        <v>0</v>
      </c>
      <c r="H230" s="122"/>
      <c r="I230" s="157"/>
    </row>
    <row r="231" spans="1:9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5"/>
        <v>0</v>
      </c>
      <c r="G231" s="124">
        <f t="shared" ref="G231:G252" si="16">IFERROR(F231/D231*100,0)</f>
        <v>0</v>
      </c>
      <c r="H231" s="122"/>
      <c r="I231" s="157"/>
    </row>
    <row r="232" spans="1:9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5"/>
        <v>0</v>
      </c>
      <c r="G232" s="124">
        <f t="shared" si="16"/>
        <v>0</v>
      </c>
      <c r="H232" s="122"/>
      <c r="I232" s="157"/>
    </row>
    <row r="233" spans="1:9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5"/>
        <v>0</v>
      </c>
      <c r="G233" s="120">
        <f t="shared" si="16"/>
        <v>0</v>
      </c>
      <c r="H233" s="122"/>
      <c r="I233" s="157"/>
    </row>
    <row r="234" spans="1:9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41869.203776729999</v>
      </c>
      <c r="F234" s="124">
        <f t="shared" si="15"/>
        <v>41869.203776729999</v>
      </c>
      <c r="G234" s="124">
        <f t="shared" si="16"/>
        <v>0</v>
      </c>
      <c r="H234" s="122"/>
      <c r="I234" s="157"/>
    </row>
    <row r="235" spans="1:9" s="153" customFormat="1" x14ac:dyDescent="0.25">
      <c r="A235" s="158" t="s">
        <v>363</v>
      </c>
      <c r="B235" s="163" t="s">
        <v>364</v>
      </c>
      <c r="C235" s="160" t="s">
        <v>21</v>
      </c>
      <c r="D235" s="124">
        <v>16217.826289396859</v>
      </c>
      <c r="E235" s="124">
        <v>53024.454846159999</v>
      </c>
      <c r="F235" s="124">
        <f t="shared" si="15"/>
        <v>36806.628556763142</v>
      </c>
      <c r="G235" s="124">
        <f t="shared" si="16"/>
        <v>226.95167589029577</v>
      </c>
      <c r="H235" s="122"/>
      <c r="I235" s="157"/>
    </row>
    <row r="236" spans="1:9" s="153" customFormat="1" x14ac:dyDescent="0.25">
      <c r="A236" s="158" t="s">
        <v>365</v>
      </c>
      <c r="B236" s="161" t="s">
        <v>366</v>
      </c>
      <c r="C236" s="160" t="s">
        <v>21</v>
      </c>
      <c r="D236" s="124">
        <v>16149.105504630001</v>
      </c>
      <c r="E236" s="124">
        <v>11148.454846160001</v>
      </c>
      <c r="F236" s="124">
        <f t="shared" si="15"/>
        <v>-5000.6506584700001</v>
      </c>
      <c r="G236" s="124">
        <f t="shared" si="16"/>
        <v>-30.965496243964086</v>
      </c>
      <c r="H236" s="122"/>
      <c r="I236" s="157"/>
    </row>
    <row r="237" spans="1:9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0</v>
      </c>
      <c r="F237" s="124">
        <f t="shared" si="15"/>
        <v>0</v>
      </c>
      <c r="G237" s="124">
        <f t="shared" si="16"/>
        <v>0</v>
      </c>
      <c r="H237" s="122"/>
      <c r="I237" s="157"/>
    </row>
    <row r="238" spans="1:9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1437.0770204399998</v>
      </c>
      <c r="F238" s="120">
        <f t="shared" si="15"/>
        <v>1437.0770204399998</v>
      </c>
      <c r="G238" s="120">
        <f t="shared" si="16"/>
        <v>0</v>
      </c>
      <c r="H238" s="122"/>
      <c r="I238" s="157"/>
    </row>
    <row r="239" spans="1:9" s="153" customFormat="1" x14ac:dyDescent="0.25">
      <c r="A239" s="158" t="s">
        <v>369</v>
      </c>
      <c r="B239" s="164" t="s">
        <v>348</v>
      </c>
      <c r="C239" s="160" t="s">
        <v>21</v>
      </c>
      <c r="D239" s="124">
        <v>16149.105504630001</v>
      </c>
      <c r="E239" s="124">
        <v>9711.3778257200011</v>
      </c>
      <c r="F239" s="124">
        <f t="shared" si="15"/>
        <v>-6437.7276789099997</v>
      </c>
      <c r="G239" s="124">
        <f t="shared" si="16"/>
        <v>-39.864298843451621</v>
      </c>
      <c r="H239" s="122"/>
      <c r="I239" s="157"/>
    </row>
    <row r="240" spans="1:9" s="153" customFormat="1" x14ac:dyDescent="0.25">
      <c r="A240" s="158" t="s">
        <v>370</v>
      </c>
      <c r="B240" s="161" t="s">
        <v>224</v>
      </c>
      <c r="C240" s="160" t="s">
        <v>21</v>
      </c>
      <c r="D240" s="124">
        <v>68.720784766857903</v>
      </c>
      <c r="E240" s="124">
        <v>0</v>
      </c>
      <c r="F240" s="124">
        <f t="shared" si="15"/>
        <v>-68.720784766857903</v>
      </c>
      <c r="G240" s="124">
        <f t="shared" si="16"/>
        <v>-100</v>
      </c>
      <c r="H240" s="122"/>
      <c r="I240" s="157"/>
    </row>
    <row r="241" spans="1:9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41876</v>
      </c>
      <c r="F241" s="124">
        <f t="shared" si="15"/>
        <v>41876</v>
      </c>
      <c r="G241" s="124">
        <f t="shared" si="16"/>
        <v>0</v>
      </c>
      <c r="H241" s="122"/>
      <c r="I241" s="157"/>
    </row>
    <row r="242" spans="1:9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2367.8849954231628</v>
      </c>
      <c r="E242" s="124">
        <f>E167-E185</f>
        <v>19.951110860823974</v>
      </c>
      <c r="F242" s="124">
        <f t="shared" si="15"/>
        <v>-2347.9338845623388</v>
      </c>
      <c r="G242" s="124">
        <f t="shared" si="16"/>
        <v>-99.157429060136494</v>
      </c>
      <c r="H242" s="122"/>
      <c r="I242" s="157"/>
    </row>
    <row r="243" spans="1:9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-4078.4325870475095</v>
      </c>
      <c r="E243" s="124">
        <f>E203-E210</f>
        <v>-1233.2048258221596</v>
      </c>
      <c r="F243" s="124">
        <f t="shared" si="15"/>
        <v>2845.2277612253502</v>
      </c>
      <c r="G243" s="124">
        <f t="shared" si="16"/>
        <v>-69.762775294150174</v>
      </c>
      <c r="H243" s="122"/>
      <c r="I243" s="157"/>
    </row>
    <row r="244" spans="1:9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-4037.3465642447386</v>
      </c>
      <c r="E244" s="124">
        <f>E204-E211</f>
        <v>-1004.2247806281498</v>
      </c>
      <c r="F244" s="120">
        <f t="shared" si="15"/>
        <v>3033.1217836165888</v>
      </c>
      <c r="G244" s="120">
        <f t="shared" si="16"/>
        <v>-75.126614358011921</v>
      </c>
      <c r="H244" s="122"/>
      <c r="I244" s="157"/>
    </row>
    <row r="245" spans="1:9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-41.086022802771119</v>
      </c>
      <c r="E245" s="124">
        <f>+E209-E219</f>
        <v>-228.98004519401007</v>
      </c>
      <c r="F245" s="120">
        <f t="shared" si="15"/>
        <v>-187.89402239123896</v>
      </c>
      <c r="G245" s="120">
        <f t="shared" si="16"/>
        <v>457.31859540944936</v>
      </c>
      <c r="H245" s="122"/>
      <c r="I245" s="157"/>
    </row>
    <row r="246" spans="1:9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1683.2125434831378</v>
      </c>
      <c r="E246" s="124">
        <f>E222-E235</f>
        <v>1295.6144534199993</v>
      </c>
      <c r="F246" s="124">
        <f t="shared" si="15"/>
        <v>-387.59809006313844</v>
      </c>
      <c r="G246" s="124">
        <f t="shared" si="16"/>
        <v>-23.027281466253008</v>
      </c>
      <c r="H246" s="122"/>
      <c r="I246" s="157"/>
    </row>
    <row r="247" spans="1:9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1744.9333282499956</v>
      </c>
      <c r="E247" s="124">
        <f>E224-E236</f>
        <v>1296.6631857399989</v>
      </c>
      <c r="F247" s="124">
        <f t="shared" si="15"/>
        <v>-448.27014250999673</v>
      </c>
      <c r="G247" s="124">
        <f t="shared" si="16"/>
        <v>-25.689814920296676</v>
      </c>
      <c r="H247" s="122"/>
      <c r="I247" s="157"/>
    </row>
    <row r="248" spans="1:9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-61.720784766857832</v>
      </c>
      <c r="E248" s="124">
        <f>E246-E247</f>
        <v>-1.0487323199995444</v>
      </c>
      <c r="F248" s="124">
        <f t="shared" si="15"/>
        <v>60.672052446858288</v>
      </c>
      <c r="G248" s="124">
        <f t="shared" si="16"/>
        <v>-98.300844158153538</v>
      </c>
      <c r="H248" s="122"/>
      <c r="I248" s="157"/>
    </row>
    <row r="249" spans="1:9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5"/>
        <v>0</v>
      </c>
      <c r="G249" s="120">
        <f t="shared" si="16"/>
        <v>0</v>
      </c>
      <c r="H249" s="122"/>
      <c r="I249" s="157"/>
    </row>
    <row r="250" spans="1:9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-27.335048141208972</v>
      </c>
      <c r="E250" s="124">
        <f>E242+E243+E246+E249</f>
        <v>82.360738458663718</v>
      </c>
      <c r="F250" s="124">
        <f t="shared" si="15"/>
        <v>109.69578659987269</v>
      </c>
      <c r="G250" s="124">
        <f t="shared" si="16"/>
        <v>-401.30087217406702</v>
      </c>
      <c r="H250" s="122"/>
      <c r="I250" s="157"/>
    </row>
    <row r="251" spans="1:9" s="153" customFormat="1" x14ac:dyDescent="0.25">
      <c r="A251" s="158" t="s">
        <v>391</v>
      </c>
      <c r="B251" s="163" t="s">
        <v>392</v>
      </c>
      <c r="C251" s="160" t="s">
        <v>21</v>
      </c>
      <c r="D251" s="124">
        <v>58.188538964485815</v>
      </c>
      <c r="E251" s="124">
        <v>-394.98227968081221</v>
      </c>
      <c r="F251" s="124">
        <f t="shared" si="15"/>
        <v>-453.17081864529803</v>
      </c>
      <c r="G251" s="124">
        <f t="shared" si="16"/>
        <v>-778.79738297241238</v>
      </c>
      <c r="H251" s="122"/>
      <c r="I251" s="157"/>
    </row>
    <row r="252" spans="1:9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30.853490823276843</v>
      </c>
      <c r="E252" s="127">
        <f>E251+E250</f>
        <v>-312.62154122214849</v>
      </c>
      <c r="F252" s="127">
        <f t="shared" si="15"/>
        <v>-343.47503204542534</v>
      </c>
      <c r="G252" s="127">
        <f t="shared" si="16"/>
        <v>-1113.2452856397597</v>
      </c>
      <c r="H252" s="128"/>
      <c r="I252" s="157"/>
    </row>
    <row r="253" spans="1:9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I253" s="157"/>
    </row>
    <row r="254" spans="1:9" s="153" customFormat="1" x14ac:dyDescent="0.25">
      <c r="A254" s="158" t="s">
        <v>396</v>
      </c>
      <c r="B254" s="161" t="s">
        <v>397</v>
      </c>
      <c r="C254" s="160" t="s">
        <v>21</v>
      </c>
      <c r="D254" s="126">
        <v>1646.5751334989943</v>
      </c>
      <c r="E254" s="127">
        <v>2249.0164812400008</v>
      </c>
      <c r="F254" s="127">
        <f t="shared" si="15"/>
        <v>602.44134774100644</v>
      </c>
      <c r="G254" s="127">
        <f t="shared" ref="G254:G313" si="17">IFERROR(F254/D254*100,0)</f>
        <v>36.587540737409931</v>
      </c>
      <c r="H254" s="122"/>
      <c r="I254" s="157"/>
    </row>
    <row r="255" spans="1:9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I255" s="157"/>
    </row>
    <row r="256" spans="1:9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I256" s="157"/>
    </row>
    <row r="257" spans="1:9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I257" s="157"/>
    </row>
    <row r="258" spans="1:9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I258" s="157"/>
    </row>
    <row r="259" spans="1:9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I259" s="157"/>
    </row>
    <row r="260" spans="1:9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I260" s="157"/>
    </row>
    <row r="261" spans="1:9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I261" s="157"/>
    </row>
    <row r="262" spans="1:9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I262" s="157"/>
    </row>
    <row r="263" spans="1:9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I263" s="157"/>
    </row>
    <row r="264" spans="1:9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I264" s="157"/>
    </row>
    <row r="265" spans="1:9" s="153" customFormat="1" x14ac:dyDescent="0.25">
      <c r="A265" s="158" t="s">
        <v>412</v>
      </c>
      <c r="B265" s="162" t="s">
        <v>413</v>
      </c>
      <c r="C265" s="160" t="s">
        <v>21</v>
      </c>
      <c r="D265" s="123">
        <v>1449.8697887846422</v>
      </c>
      <c r="E265" s="124">
        <v>1681.82092986</v>
      </c>
      <c r="F265" s="124">
        <f t="shared" si="15"/>
        <v>231.95114107535778</v>
      </c>
      <c r="G265" s="124">
        <f t="shared" si="17"/>
        <v>15.998067058821301</v>
      </c>
      <c r="H265" s="122"/>
      <c r="I265" s="157"/>
    </row>
    <row r="266" spans="1:9" s="153" customFormat="1" x14ac:dyDescent="0.25">
      <c r="A266" s="158" t="s">
        <v>414</v>
      </c>
      <c r="B266" s="165" t="s">
        <v>401</v>
      </c>
      <c r="C266" s="160" t="s">
        <v>21</v>
      </c>
      <c r="D266" s="123">
        <v>242.51598089267807</v>
      </c>
      <c r="E266" s="124">
        <v>695.65753851999989</v>
      </c>
      <c r="F266" s="124">
        <f t="shared" si="15"/>
        <v>453.14155762732184</v>
      </c>
      <c r="G266" s="124">
        <f t="shared" si="17"/>
        <v>186.85018445355692</v>
      </c>
      <c r="H266" s="122"/>
      <c r="I266" s="157"/>
    </row>
    <row r="267" spans="1:9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I267" s="157"/>
    </row>
    <row r="268" spans="1:9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I268" s="157"/>
    </row>
    <row r="269" spans="1:9" s="153" customFormat="1" x14ac:dyDescent="0.25">
      <c r="A269" s="158" t="s">
        <v>418</v>
      </c>
      <c r="B269" s="162" t="s">
        <v>419</v>
      </c>
      <c r="C269" s="160" t="s">
        <v>21</v>
      </c>
      <c r="D269" s="123">
        <v>-3.5666117910295724E-5</v>
      </c>
      <c r="E269" s="124">
        <v>23.666729770000011</v>
      </c>
      <c r="F269" s="124">
        <f t="shared" si="15"/>
        <v>23.66676543611792</v>
      </c>
      <c r="G269" s="124">
        <f t="shared" si="17"/>
        <v>-66356438.050371736</v>
      </c>
      <c r="H269" s="122"/>
      <c r="I269" s="157"/>
    </row>
    <row r="270" spans="1:9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22.312740589999972</v>
      </c>
      <c r="F270" s="124">
        <f t="shared" si="15"/>
        <v>22.312740589999972</v>
      </c>
      <c r="G270" s="124">
        <f t="shared" si="17"/>
        <v>0</v>
      </c>
      <c r="H270" s="122"/>
      <c r="I270" s="157"/>
    </row>
    <row r="271" spans="1:9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5"/>
        <v>0</v>
      </c>
      <c r="G271" s="124">
        <f t="shared" si="17"/>
        <v>0</v>
      </c>
      <c r="H271" s="122"/>
      <c r="I271" s="157"/>
    </row>
    <row r="272" spans="1:9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5"/>
        <v>0</v>
      </c>
      <c r="G272" s="124">
        <f t="shared" si="17"/>
        <v>0</v>
      </c>
      <c r="H272" s="122"/>
      <c r="I272" s="157"/>
    </row>
    <row r="273" spans="1:9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I273" s="157"/>
    </row>
    <row r="274" spans="1:9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I274" s="157"/>
    </row>
    <row r="275" spans="1:9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I275" s="157"/>
    </row>
    <row r="276" spans="1:9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I276" s="157"/>
    </row>
    <row r="277" spans="1:9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I277" s="157"/>
    </row>
    <row r="278" spans="1:9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I278" s="157"/>
    </row>
    <row r="279" spans="1:9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I279" s="157"/>
    </row>
    <row r="280" spans="1:9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I280" s="157"/>
    </row>
    <row r="281" spans="1:9" s="153" customFormat="1" x14ac:dyDescent="0.25">
      <c r="A281" s="158" t="s">
        <v>433</v>
      </c>
      <c r="B281" s="164" t="s">
        <v>434</v>
      </c>
      <c r="C281" s="160" t="s">
        <v>21</v>
      </c>
      <c r="D281" s="123">
        <v>196.70538038046993</v>
      </c>
      <c r="E281" s="124">
        <v>543.52882161000048</v>
      </c>
      <c r="F281" s="124">
        <f t="shared" ref="F281:F313" si="18">+SUM(E281)-SUM(D281)</f>
        <v>346.82344122953054</v>
      </c>
      <c r="G281" s="124">
        <f t="shared" si="17"/>
        <v>176.31619458435782</v>
      </c>
      <c r="H281" s="122"/>
      <c r="I281" s="157"/>
    </row>
    <row r="282" spans="1:9" s="153" customFormat="1" x14ac:dyDescent="0.25">
      <c r="A282" s="158" t="s">
        <v>435</v>
      </c>
      <c r="B282" s="165" t="s">
        <v>401</v>
      </c>
      <c r="C282" s="160" t="s">
        <v>21</v>
      </c>
      <c r="D282" s="123">
        <v>41.274071340000049</v>
      </c>
      <c r="E282" s="124">
        <v>40.130113539999833</v>
      </c>
      <c r="F282" s="124">
        <f t="shared" si="18"/>
        <v>-1.1439578000002157</v>
      </c>
      <c r="G282" s="124">
        <f t="shared" si="17"/>
        <v>-2.7716136617023506</v>
      </c>
      <c r="H282" s="122"/>
      <c r="I282" s="157"/>
    </row>
    <row r="283" spans="1:9" s="153" customFormat="1" x14ac:dyDescent="0.25">
      <c r="A283" s="158" t="s">
        <v>436</v>
      </c>
      <c r="B283" s="161" t="s">
        <v>437</v>
      </c>
      <c r="C283" s="160" t="s">
        <v>21</v>
      </c>
      <c r="D283" s="123">
        <v>6152.786769032552</v>
      </c>
      <c r="E283" s="124">
        <v>6934.8311335319995</v>
      </c>
      <c r="F283" s="124">
        <f t="shared" si="18"/>
        <v>782.04436449944751</v>
      </c>
      <c r="G283" s="124">
        <f t="shared" si="17"/>
        <v>12.710409020438295</v>
      </c>
      <c r="H283" s="122"/>
      <c r="I283" s="157"/>
    </row>
    <row r="284" spans="1:9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8"/>
        <v>0</v>
      </c>
      <c r="G284" s="120">
        <f t="shared" si="17"/>
        <v>0</v>
      </c>
      <c r="H284" s="122"/>
      <c r="I284" s="157"/>
    </row>
    <row r="285" spans="1:9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8"/>
        <v>0</v>
      </c>
      <c r="G285" s="211">
        <f t="shared" si="17"/>
        <v>0</v>
      </c>
      <c r="H285" s="122"/>
      <c r="I285" s="157"/>
    </row>
    <row r="286" spans="1:9" s="153" customFormat="1" x14ac:dyDescent="0.25">
      <c r="A286" s="158" t="s">
        <v>441</v>
      </c>
      <c r="B286" s="164" t="s">
        <v>442</v>
      </c>
      <c r="C286" s="160" t="s">
        <v>21</v>
      </c>
      <c r="D286" s="123">
        <v>505.17851157238152</v>
      </c>
      <c r="E286" s="124">
        <v>101.65950644999999</v>
      </c>
      <c r="F286" s="124">
        <f t="shared" si="18"/>
        <v>-403.51900512238154</v>
      </c>
      <c r="G286" s="120">
        <f t="shared" si="17"/>
        <v>-79.876518078019174</v>
      </c>
      <c r="H286" s="122"/>
      <c r="I286" s="157"/>
    </row>
    <row r="287" spans="1:9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8"/>
        <v>0</v>
      </c>
      <c r="G287" s="120">
        <f t="shared" si="17"/>
        <v>0</v>
      </c>
      <c r="H287" s="122"/>
      <c r="I287" s="157"/>
    </row>
    <row r="288" spans="1:9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8"/>
        <v>0</v>
      </c>
      <c r="G288" s="211">
        <f t="shared" si="17"/>
        <v>0</v>
      </c>
      <c r="H288" s="122"/>
      <c r="I288" s="157"/>
    </row>
    <row r="289" spans="1:9" s="153" customFormat="1" x14ac:dyDescent="0.25">
      <c r="A289" s="158" t="s">
        <v>445</v>
      </c>
      <c r="B289" s="165" t="s">
        <v>446</v>
      </c>
      <c r="C289" s="160" t="s">
        <v>21</v>
      </c>
      <c r="D289" s="123">
        <v>505.17851157238152</v>
      </c>
      <c r="E289" s="124">
        <v>101.65950644999999</v>
      </c>
      <c r="F289" s="124">
        <f t="shared" si="18"/>
        <v>-403.51900512238154</v>
      </c>
      <c r="G289" s="120">
        <f t="shared" si="17"/>
        <v>-79.876518078019174</v>
      </c>
      <c r="H289" s="122"/>
      <c r="I289" s="157"/>
    </row>
    <row r="290" spans="1:9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101.65950643999999</v>
      </c>
      <c r="F290" s="211">
        <f t="shared" si="18"/>
        <v>101.65950643999999</v>
      </c>
      <c r="G290" s="120">
        <f t="shared" si="17"/>
        <v>0</v>
      </c>
      <c r="H290" s="122"/>
      <c r="I290" s="157"/>
    </row>
    <row r="291" spans="1:9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478.02233687041701</v>
      </c>
      <c r="E291" s="124">
        <v>553.27243591999991</v>
      </c>
      <c r="F291" s="124">
        <f t="shared" si="18"/>
        <v>75.2500990495829</v>
      </c>
      <c r="G291" s="120">
        <f t="shared" si="17"/>
        <v>15.741962926301875</v>
      </c>
      <c r="H291" s="122"/>
      <c r="I291" s="157"/>
    </row>
    <row r="292" spans="1:9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8"/>
        <v>0</v>
      </c>
      <c r="G292" s="211">
        <f t="shared" si="17"/>
        <v>0</v>
      </c>
      <c r="H292" s="122"/>
      <c r="I292" s="157"/>
    </row>
    <row r="293" spans="1:9" s="153" customFormat="1" x14ac:dyDescent="0.25">
      <c r="A293" s="158" t="s">
        <v>451</v>
      </c>
      <c r="B293" s="164" t="s">
        <v>452</v>
      </c>
      <c r="C293" s="160" t="s">
        <v>21</v>
      </c>
      <c r="D293" s="123">
        <v>23.904747525878484</v>
      </c>
      <c r="E293" s="124">
        <v>646.47759394000002</v>
      </c>
      <c r="F293" s="124">
        <f t="shared" si="18"/>
        <v>622.5728464141215</v>
      </c>
      <c r="G293" s="120">
        <f t="shared" si="17"/>
        <v>2604.389967892967</v>
      </c>
      <c r="H293" s="122"/>
      <c r="I293" s="157"/>
    </row>
    <row r="294" spans="1:9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0.10412036999999999</v>
      </c>
      <c r="F294" s="124">
        <f t="shared" si="18"/>
        <v>0.10412036999999999</v>
      </c>
      <c r="G294" s="120">
        <f t="shared" si="17"/>
        <v>0</v>
      </c>
      <c r="H294" s="122"/>
      <c r="I294" s="157"/>
    </row>
    <row r="295" spans="1:9" s="153" customFormat="1" x14ac:dyDescent="0.25">
      <c r="A295" s="158" t="s">
        <v>454</v>
      </c>
      <c r="B295" s="164" t="s">
        <v>455</v>
      </c>
      <c r="C295" s="160" t="s">
        <v>21</v>
      </c>
      <c r="D295" s="123">
        <v>112.4197254691336</v>
      </c>
      <c r="E295" s="124">
        <v>245.85784300999998</v>
      </c>
      <c r="F295" s="124">
        <f t="shared" si="18"/>
        <v>133.43811754086639</v>
      </c>
      <c r="G295" s="120">
        <f t="shared" si="17"/>
        <v>118.69635598559051</v>
      </c>
      <c r="H295" s="122"/>
      <c r="I295" s="157"/>
    </row>
    <row r="296" spans="1:9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8"/>
        <v>0</v>
      </c>
      <c r="G296" s="211">
        <f t="shared" si="17"/>
        <v>0</v>
      </c>
      <c r="H296" s="122"/>
      <c r="I296" s="157"/>
    </row>
    <row r="297" spans="1:9" s="153" customFormat="1" x14ac:dyDescent="0.25">
      <c r="A297" s="158" t="s">
        <v>457</v>
      </c>
      <c r="B297" s="164" t="s">
        <v>458</v>
      </c>
      <c r="C297" s="160" t="s">
        <v>21</v>
      </c>
      <c r="D297" s="123">
        <v>456.23370980963801</v>
      </c>
      <c r="E297" s="124">
        <v>-150.27216539999984</v>
      </c>
      <c r="F297" s="124">
        <f t="shared" si="18"/>
        <v>-606.50587520963791</v>
      </c>
      <c r="G297" s="120">
        <f t="shared" si="17"/>
        <v>-132.93754103849548</v>
      </c>
      <c r="H297" s="122"/>
      <c r="I297" s="157"/>
    </row>
    <row r="298" spans="1:9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8"/>
        <v>0</v>
      </c>
      <c r="G298" s="211">
        <f t="shared" si="17"/>
        <v>0</v>
      </c>
      <c r="H298" s="122"/>
      <c r="I298" s="157"/>
    </row>
    <row r="299" spans="1:9" s="153" customFormat="1" x14ac:dyDescent="0.25">
      <c r="A299" s="158" t="s">
        <v>460</v>
      </c>
      <c r="B299" s="164" t="s">
        <v>461</v>
      </c>
      <c r="C299" s="160" t="s">
        <v>21</v>
      </c>
      <c r="D299" s="123">
        <v>726.41049999999996</v>
      </c>
      <c r="E299" s="124">
        <v>2540.7361961399997</v>
      </c>
      <c r="F299" s="124">
        <f t="shared" si="18"/>
        <v>1814.3256961399998</v>
      </c>
      <c r="G299" s="120">
        <f t="shared" si="17"/>
        <v>249.76589629968177</v>
      </c>
      <c r="H299" s="122"/>
      <c r="I299" s="157"/>
    </row>
    <row r="300" spans="1:9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962.83350376994792</v>
      </c>
      <c r="F300" s="124">
        <f t="shared" si="18"/>
        <v>962.83350376994792</v>
      </c>
      <c r="G300" s="211">
        <f t="shared" si="17"/>
        <v>0</v>
      </c>
      <c r="H300" s="122"/>
      <c r="I300" s="157"/>
    </row>
    <row r="301" spans="1:9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1790.3758184879994</v>
      </c>
      <c r="E301" s="124">
        <v>620.55328759455085</v>
      </c>
      <c r="F301" s="124">
        <f t="shared" si="18"/>
        <v>-1169.8225308934484</v>
      </c>
      <c r="G301" s="120">
        <f t="shared" si="17"/>
        <v>-65.339495697689998</v>
      </c>
      <c r="H301" s="122"/>
      <c r="I301" s="157"/>
    </row>
    <row r="302" spans="1:9" s="153" customFormat="1" x14ac:dyDescent="0.25">
      <c r="A302" s="158" t="s">
        <v>465</v>
      </c>
      <c r="B302" s="165" t="s">
        <v>401</v>
      </c>
      <c r="C302" s="160" t="s">
        <v>21</v>
      </c>
      <c r="D302" s="123">
        <v>105.11358574832641</v>
      </c>
      <c r="E302" s="124">
        <v>558.67135559999986</v>
      </c>
      <c r="F302" s="124">
        <f t="shared" si="18"/>
        <v>453.55776985167347</v>
      </c>
      <c r="G302" s="120">
        <f t="shared" si="17"/>
        <v>431.49300504087779</v>
      </c>
      <c r="H302" s="122"/>
      <c r="I302" s="157"/>
    </row>
    <row r="303" spans="1:9" s="153" customFormat="1" x14ac:dyDescent="0.25">
      <c r="A303" s="158" t="s">
        <v>466</v>
      </c>
      <c r="B303" s="164" t="s">
        <v>467</v>
      </c>
      <c r="C303" s="160" t="s">
        <v>21</v>
      </c>
      <c r="D303" s="123">
        <v>1712.5120036171043</v>
      </c>
      <c r="E303" s="124">
        <v>2376.5464358774489</v>
      </c>
      <c r="F303" s="124">
        <f t="shared" si="18"/>
        <v>664.0344322603446</v>
      </c>
      <c r="G303" s="120">
        <f t="shared" si="17"/>
        <v>38.775461477513481</v>
      </c>
      <c r="H303" s="122"/>
      <c r="I303" s="157"/>
    </row>
    <row r="304" spans="1:9" s="153" customFormat="1" x14ac:dyDescent="0.25">
      <c r="A304" s="158" t="s">
        <v>468</v>
      </c>
      <c r="B304" s="165" t="s">
        <v>401</v>
      </c>
      <c r="C304" s="160" t="s">
        <v>21</v>
      </c>
      <c r="D304" s="123">
        <v>942.98167675699688</v>
      </c>
      <c r="E304" s="124">
        <v>758.68774856001414</v>
      </c>
      <c r="F304" s="124">
        <f t="shared" si="18"/>
        <v>-184.29392819698273</v>
      </c>
      <c r="G304" s="120">
        <f t="shared" si="17"/>
        <v>-19.543744352571832</v>
      </c>
      <c r="H304" s="122"/>
      <c r="I304" s="157"/>
    </row>
    <row r="305" spans="1:9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97.112421099348197</v>
      </c>
      <c r="E305" s="124">
        <f>E167/1.2/E23*100</f>
        <v>103.96542918153769</v>
      </c>
      <c r="F305" s="124">
        <f>+SUM(E305)-SUM(D305)</f>
        <v>6.8530080821894899</v>
      </c>
      <c r="G305" s="120">
        <f t="shared" si="17"/>
        <v>7.0567781181963412</v>
      </c>
      <c r="H305" s="122"/>
      <c r="I305" s="157"/>
    </row>
    <row r="306" spans="1:9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I306" s="157"/>
    </row>
    <row r="307" spans="1:9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I307" s="157"/>
    </row>
    <row r="308" spans="1:9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I308" s="157"/>
    </row>
    <row r="309" spans="1:9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I309" s="157"/>
    </row>
    <row r="310" spans="1:9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I310" s="157"/>
    </row>
    <row r="311" spans="1:9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100.02629692875233</v>
      </c>
      <c r="E311" s="124">
        <f>E173/1.2/E29*100</f>
        <v>99.381319117230959</v>
      </c>
      <c r="F311" s="124">
        <f t="shared" si="18"/>
        <v>-0.64497781152137179</v>
      </c>
      <c r="G311" s="124">
        <f t="shared" si="17"/>
        <v>-0.64480824675613313</v>
      </c>
      <c r="H311" s="122"/>
      <c r="I311" s="157"/>
    </row>
    <row r="312" spans="1:9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I312" s="157"/>
    </row>
    <row r="313" spans="1:9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8"/>
        <v>0</v>
      </c>
      <c r="G313" s="124">
        <f t="shared" si="17"/>
        <v>0</v>
      </c>
      <c r="H313" s="122"/>
      <c r="I313" s="157"/>
    </row>
    <row r="314" spans="1:9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I314" s="157"/>
    </row>
    <row r="315" spans="1:9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I315" s="157"/>
    </row>
    <row r="316" spans="1:9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I316" s="157"/>
    </row>
    <row r="317" spans="1:9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I317" s="157"/>
    </row>
    <row r="318" spans="1:9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I318" s="157"/>
    </row>
    <row r="319" spans="1:9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9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12443.566362679143</v>
      </c>
      <c r="E340" s="124">
        <v>7808.371228</v>
      </c>
      <c r="F340" s="124">
        <f t="shared" ref="F340:F367" si="19">+SUM(E340)-SUM(D340)</f>
        <v>-4635.1951346791429</v>
      </c>
      <c r="G340" s="124">
        <f t="shared" ref="G340:G350" si="20">IFERROR(F340/D340*100,0)</f>
        <v>-37.249732107196074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12443.566362679143</v>
      </c>
      <c r="E341" s="124">
        <v>7808.371228</v>
      </c>
      <c r="F341" s="124">
        <f t="shared" si="19"/>
        <v>-4635.1951346791429</v>
      </c>
      <c r="G341" s="124">
        <f t="shared" si="20"/>
        <v>-37.249732107196074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2940.9490395344474</v>
      </c>
      <c r="E342" s="124">
        <v>0</v>
      </c>
      <c r="F342" s="124">
        <f t="shared" si="19"/>
        <v>-2940.9490395344474</v>
      </c>
      <c r="G342" s="124">
        <f t="shared" si="20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9502.6173231446955</v>
      </c>
      <c r="E343" s="124">
        <v>7808.371228</v>
      </c>
      <c r="F343" s="124">
        <f t="shared" si="19"/>
        <v>-1694.2460951446956</v>
      </c>
      <c r="G343" s="124">
        <f t="shared" si="20"/>
        <v>-17.829257324907406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1562.3438021600014</v>
      </c>
      <c r="E344" s="124">
        <v>760.2786440000009</v>
      </c>
      <c r="F344" s="124">
        <f t="shared" si="19"/>
        <v>-802.06515816000046</v>
      </c>
      <c r="G344" s="124">
        <f t="shared" si="20"/>
        <v>-51.337302138691498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550.29632322158761</v>
      </c>
      <c r="E345" s="124">
        <v>467.81755555555566</v>
      </c>
      <c r="F345" s="124">
        <f t="shared" si="19"/>
        <v>-82.478767666031956</v>
      </c>
      <c r="G345" s="124">
        <f t="shared" si="20"/>
        <v>-14.988064463738068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550.29632322158761</v>
      </c>
      <c r="E346" s="124">
        <v>467.81755555555566</v>
      </c>
      <c r="F346" s="124">
        <f t="shared" si="19"/>
        <v>-82.478767666031956</v>
      </c>
      <c r="G346" s="124">
        <f t="shared" si="20"/>
        <v>-14.988064463738068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9"/>
        <v>0</v>
      </c>
      <c r="G347" s="124">
        <f t="shared" si="20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550.29632322158761</v>
      </c>
      <c r="E348" s="124">
        <v>467.81755555555566</v>
      </c>
      <c r="F348" s="124">
        <f t="shared" si="19"/>
        <v>-82.478767666031956</v>
      </c>
      <c r="G348" s="124">
        <f t="shared" si="20"/>
        <v>-14.988064463738068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326775.30762702733</v>
      </c>
      <c r="E349" s="124">
        <v>338024.79759500001</v>
      </c>
      <c r="F349" s="124">
        <f t="shared" si="19"/>
        <v>11249.48996797268</v>
      </c>
      <c r="G349" s="124">
        <f t="shared" si="20"/>
        <v>3.4425765060598001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10403.684620209269</v>
      </c>
      <c r="E350" s="124">
        <v>4617.7749999999996</v>
      </c>
      <c r="F350" s="124">
        <f t="shared" si="19"/>
        <v>-5785.9096202092696</v>
      </c>
      <c r="G350" s="124">
        <f t="shared" si="20"/>
        <v>-55.61404282642399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9"/>
        <v>0</v>
      </c>
      <c r="G352" s="124">
        <f t="shared" ref="G352:G354" si="21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9"/>
        <v>0</v>
      </c>
      <c r="G354" s="124">
        <f t="shared" si="21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4143.2988333333333</v>
      </c>
      <c r="E367" s="130">
        <v>4448</v>
      </c>
      <c r="F367" s="130">
        <f t="shared" si="19"/>
        <v>304.70116666666672</v>
      </c>
      <c r="G367" s="130">
        <f t="shared" ref="G367" si="22">IFERROR(F367/D367*100,0)</f>
        <v>7.3540716931955155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9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9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736</v>
      </c>
      <c r="E370" s="328"/>
      <c r="F370" s="329" t="s">
        <v>11</v>
      </c>
      <c r="G370" s="328"/>
      <c r="H370" s="340" t="s">
        <v>12</v>
      </c>
      <c r="I370" s="264"/>
    </row>
    <row r="371" spans="1:9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41"/>
      <c r="I371" s="264"/>
    </row>
    <row r="372" spans="1:9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9" x14ac:dyDescent="0.25">
      <c r="A373" s="343" t="s">
        <v>591</v>
      </c>
      <c r="B373" s="344"/>
      <c r="C373" s="160" t="s">
        <v>21</v>
      </c>
      <c r="D373" s="213">
        <f t="shared" ref="D373:E373" si="23">SUM(D374,D431)</f>
        <v>4102.4281459899994</v>
      </c>
      <c r="E373" s="116">
        <f t="shared" si="23"/>
        <v>1242.1902861999999</v>
      </c>
      <c r="F373" s="214">
        <f t="shared" ref="F373:F432" si="24">+SUM(E373)-SUM(D373)</f>
        <v>-2860.2378597899997</v>
      </c>
      <c r="G373" s="192">
        <f t="shared" ref="G373:G432" si="25">IFERROR(F373/D373*100,0)</f>
        <v>-69.720608332550484</v>
      </c>
      <c r="H373" s="193"/>
    </row>
    <row r="374" spans="1:9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6">SUM(D375,D399,D427,D428)</f>
        <v>2829.7034019799999</v>
      </c>
      <c r="E374" s="124">
        <f t="shared" si="26"/>
        <v>1239.66765478</v>
      </c>
      <c r="F374" s="124">
        <f t="shared" si="24"/>
        <v>-1590.0357471999998</v>
      </c>
      <c r="G374" s="195">
        <f t="shared" si="25"/>
        <v>-56.190897819447095</v>
      </c>
      <c r="H374" s="196"/>
    </row>
    <row r="375" spans="1:9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7">SUM(D376,D394,D398)</f>
        <v>1636.1927536199998</v>
      </c>
      <c r="E375" s="124">
        <f t="shared" si="27"/>
        <v>546.24025101000007</v>
      </c>
      <c r="F375" s="124">
        <f t="shared" si="24"/>
        <v>-1089.9525026099998</v>
      </c>
      <c r="G375" s="195">
        <f t="shared" si="25"/>
        <v>-66.615165004155585</v>
      </c>
      <c r="H375" s="196"/>
    </row>
    <row r="376" spans="1:9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8">SUM(D377,D381,D382,D383,D384,D389,D390,D391)</f>
        <v>1636.1927536199998</v>
      </c>
      <c r="E376" s="124">
        <f t="shared" si="28"/>
        <v>546.24025101000007</v>
      </c>
      <c r="F376" s="195">
        <f t="shared" si="24"/>
        <v>-1089.9525026099998</v>
      </c>
      <c r="G376" s="195">
        <f t="shared" si="25"/>
        <v>-66.615165004155585</v>
      </c>
      <c r="H376" s="196"/>
    </row>
    <row r="377" spans="1:9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4"/>
        <v>0</v>
      </c>
      <c r="G377" s="197">
        <f t="shared" si="25"/>
        <v>0</v>
      </c>
      <c r="H377" s="196"/>
    </row>
    <row r="378" spans="1:9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4"/>
        <v>0</v>
      </c>
      <c r="G378" s="120">
        <f t="shared" si="25"/>
        <v>0</v>
      </c>
      <c r="H378" s="196"/>
    </row>
    <row r="379" spans="1:9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4"/>
        <v>0</v>
      </c>
      <c r="G379" s="120">
        <f t="shared" si="25"/>
        <v>0</v>
      </c>
      <c r="H379" s="196"/>
    </row>
    <row r="380" spans="1:9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4"/>
        <v>0</v>
      </c>
      <c r="G380" s="120">
        <f t="shared" si="25"/>
        <v>0</v>
      </c>
      <c r="H380" s="196"/>
    </row>
    <row r="381" spans="1:9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4"/>
        <v>0</v>
      </c>
      <c r="G381" s="120">
        <f t="shared" si="25"/>
        <v>0</v>
      </c>
      <c r="H381" s="196"/>
    </row>
    <row r="382" spans="1:9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4"/>
        <v>0</v>
      </c>
      <c r="G382" s="195">
        <f t="shared" si="25"/>
        <v>0</v>
      </c>
      <c r="H382" s="196"/>
    </row>
    <row r="383" spans="1:9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4"/>
        <v>0</v>
      </c>
      <c r="G383" s="120">
        <f t="shared" si="25"/>
        <v>0</v>
      </c>
      <c r="H383" s="196"/>
    </row>
    <row r="384" spans="1:9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9">SUM(D385,D387)</f>
        <v>1636.1927536199998</v>
      </c>
      <c r="E384" s="124">
        <f t="shared" si="29"/>
        <v>546.24025101000007</v>
      </c>
      <c r="F384" s="195">
        <f t="shared" si="24"/>
        <v>-1089.9525026099998</v>
      </c>
      <c r="G384" s="195">
        <f t="shared" si="25"/>
        <v>-66.615165004155585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4"/>
        <v>0</v>
      </c>
      <c r="G385" s="120">
        <f t="shared" si="25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4"/>
        <v>0</v>
      </c>
      <c r="G386" s="120">
        <f t="shared" si="25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1636.1927536199998</v>
      </c>
      <c r="E387" s="124">
        <v>546.24025101000007</v>
      </c>
      <c r="F387" s="195">
        <f t="shared" si="24"/>
        <v>-1089.9525026099998</v>
      </c>
      <c r="G387" s="195">
        <f t="shared" si="25"/>
        <v>-66.615165004155585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1636.1927536199998</v>
      </c>
      <c r="E388" s="124">
        <v>546.24025101000007</v>
      </c>
      <c r="F388" s="195">
        <f t="shared" si="24"/>
        <v>-1089.9525026099998</v>
      </c>
      <c r="G388" s="195">
        <f t="shared" si="25"/>
        <v>-66.615165004155585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4"/>
        <v>0</v>
      </c>
      <c r="G389" s="195">
        <f t="shared" si="25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4"/>
        <v>0</v>
      </c>
      <c r="G390" s="120">
        <f t="shared" si="25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4"/>
        <v>0</v>
      </c>
      <c r="G391" s="197">
        <f t="shared" si="25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4"/>
        <v>0</v>
      </c>
      <c r="G392" s="120">
        <f t="shared" si="25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4"/>
        <v>0</v>
      </c>
      <c r="G393" s="120">
        <f t="shared" si="25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4"/>
        <v>0</v>
      </c>
      <c r="G394" s="197">
        <f t="shared" si="25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4"/>
        <v>0</v>
      </c>
      <c r="G395" s="197">
        <f t="shared" si="25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4"/>
        <v>0</v>
      </c>
      <c r="G396" s="197">
        <f t="shared" si="25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4"/>
        <v>0</v>
      </c>
      <c r="G397" s="197">
        <f t="shared" si="25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4"/>
        <v>0</v>
      </c>
      <c r="G398" s="195">
        <f t="shared" si="25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988.70995527000002</v>
      </c>
      <c r="E399" s="124">
        <f>E400+E414+E413</f>
        <v>200.03981131999998</v>
      </c>
      <c r="F399" s="124">
        <f t="shared" si="24"/>
        <v>-788.67014395000001</v>
      </c>
      <c r="G399" s="195">
        <f t="shared" si="25"/>
        <v>-79.767594100397972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982.76524663999999</v>
      </c>
      <c r="E400" s="124">
        <f>SUM(E401,E405:E410)</f>
        <v>199.99999999999997</v>
      </c>
      <c r="F400" s="195">
        <f t="shared" si="24"/>
        <v>-782.76524663999999</v>
      </c>
      <c r="G400" s="195">
        <f t="shared" si="25"/>
        <v>-79.649260015676688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5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4"/>
        <v>0</v>
      </c>
      <c r="G402" s="120">
        <f t="shared" si="25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4"/>
        <v>0</v>
      </c>
      <c r="G403" s="120">
        <f t="shared" si="25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4"/>
        <v>0</v>
      </c>
      <c r="G404" s="120">
        <f t="shared" si="25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4"/>
        <v>0</v>
      </c>
      <c r="G405" s="120">
        <f t="shared" si="25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982.76524663999999</v>
      </c>
      <c r="E406" s="124">
        <v>199.99999999999997</v>
      </c>
      <c r="F406" s="195">
        <f t="shared" si="24"/>
        <v>-782.76524663999999</v>
      </c>
      <c r="G406" s="195">
        <f t="shared" si="25"/>
        <v>-79.649260015676688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4"/>
        <v>0</v>
      </c>
      <c r="G407" s="120">
        <f t="shared" si="25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4"/>
        <v>0</v>
      </c>
      <c r="G408" s="120">
        <f t="shared" si="25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4"/>
        <v>0</v>
      </c>
      <c r="G409" s="120">
        <f t="shared" si="25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4"/>
        <v>0</v>
      </c>
      <c r="G410" s="120">
        <f t="shared" si="25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4"/>
        <v>0</v>
      </c>
      <c r="G411" s="120">
        <f t="shared" si="25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4"/>
        <v>0</v>
      </c>
      <c r="G412" s="120">
        <f t="shared" si="25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5.94470863</v>
      </c>
      <c r="E413" s="124">
        <v>3.9811319999999983E-2</v>
      </c>
      <c r="F413" s="195">
        <f t="shared" si="24"/>
        <v>-5.90489731</v>
      </c>
      <c r="G413" s="195">
        <f t="shared" si="25"/>
        <v>-99.33030662261406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4"/>
        <v>0</v>
      </c>
      <c r="G414" s="195">
        <f t="shared" si="25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4"/>
        <v>0</v>
      </c>
      <c r="G415" s="120">
        <f t="shared" si="25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4"/>
        <v>0</v>
      </c>
      <c r="G416" s="120">
        <f t="shared" si="25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4"/>
        <v>0</v>
      </c>
      <c r="G417" s="120">
        <f t="shared" si="25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4"/>
        <v>0</v>
      </c>
      <c r="G418" s="120">
        <f t="shared" si="25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4"/>
        <v>0</v>
      </c>
      <c r="G419" s="120">
        <f t="shared" si="25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4"/>
        <v>0</v>
      </c>
      <c r="G420" s="195">
        <f t="shared" si="25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4"/>
        <v>0</v>
      </c>
      <c r="G421" s="120">
        <f t="shared" si="25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4"/>
        <v>0</v>
      </c>
      <c r="G422" s="120">
        <f t="shared" si="25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4"/>
        <v>0</v>
      </c>
      <c r="G423" s="120">
        <f t="shared" si="25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4"/>
        <v>0</v>
      </c>
      <c r="G424" s="120">
        <f t="shared" si="25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4"/>
        <v>0</v>
      </c>
      <c r="G425" s="120">
        <f t="shared" si="25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4"/>
        <v>0</v>
      </c>
      <c r="G426" s="120">
        <f t="shared" si="25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11.0223</v>
      </c>
      <c r="E427" s="124">
        <v>12.60351839</v>
      </c>
      <c r="F427" s="124">
        <f t="shared" si="24"/>
        <v>1.5812183900000001</v>
      </c>
      <c r="G427" s="195">
        <f t="shared" si="25"/>
        <v>14.345630131642217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193.77839309000001</v>
      </c>
      <c r="E428" s="124">
        <v>480.78407405999997</v>
      </c>
      <c r="F428" s="124">
        <f t="shared" si="24"/>
        <v>287.00568096999996</v>
      </c>
      <c r="G428" s="195">
        <f t="shared" si="25"/>
        <v>148.11025955649282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4"/>
        <v>0</v>
      </c>
      <c r="G429" s="120">
        <f t="shared" si="25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4"/>
        <v>0</v>
      </c>
      <c r="G430" s="195">
        <f t="shared" si="25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1272.72474401</v>
      </c>
      <c r="E431" s="124">
        <f>SUM(E432:E436,E441:E442)</f>
        <v>2.5226314200000002</v>
      </c>
      <c r="F431" s="124">
        <f t="shared" si="24"/>
        <v>-1270.2021125900001</v>
      </c>
      <c r="G431" s="195">
        <f t="shared" si="25"/>
        <v>-99.801792851763707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1272.72474401</v>
      </c>
      <c r="E432" s="124">
        <v>2.5226314200000002</v>
      </c>
      <c r="F432" s="124">
        <f t="shared" si="24"/>
        <v>-1270.2021125900001</v>
      </c>
      <c r="G432" s="195">
        <f t="shared" si="25"/>
        <v>-99.801792851763707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30">+SUM(E433)-SUM(D433)</f>
        <v>0</v>
      </c>
      <c r="G433" s="195">
        <f t="shared" ref="G433:G442" si="31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30"/>
        <v>0</v>
      </c>
      <c r="G434" s="195">
        <f t="shared" si="31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30"/>
        <v>0</v>
      </c>
      <c r="G435" s="195">
        <f t="shared" si="31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>
        <v>0</v>
      </c>
      <c r="F436" s="195">
        <f t="shared" si="30"/>
        <v>0</v>
      </c>
      <c r="G436" s="195">
        <f t="shared" si="31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30"/>
        <v>0</v>
      </c>
      <c r="G437" s="195">
        <f t="shared" si="31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30"/>
        <v>0</v>
      </c>
      <c r="G438" s="195">
        <f t="shared" si="31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30"/>
        <v>0</v>
      </c>
      <c r="G439" s="195">
        <f t="shared" si="31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30"/>
        <v>0</v>
      </c>
      <c r="G440" s="195">
        <f t="shared" si="31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30"/>
        <v>0</v>
      </c>
      <c r="G441" s="195">
        <f t="shared" si="31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30"/>
        <v>0</v>
      </c>
      <c r="G442" s="195">
        <f t="shared" si="31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1451.2627586400001</v>
      </c>
      <c r="E444" s="127">
        <v>624.37191255999994</v>
      </c>
      <c r="F444" s="195">
        <f t="shared" ref="F444:F452" si="32">+SUM(E444)-SUM(D444)</f>
        <v>-826.89084608000019</v>
      </c>
      <c r="G444" s="124">
        <f t="shared" ref="G444:G453" si="33">IFERROR(F444/D444*100,0)</f>
        <v>-56.977335162578825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53.761693649999998</v>
      </c>
      <c r="E445" s="127">
        <v>0</v>
      </c>
      <c r="F445" s="195">
        <f t="shared" si="32"/>
        <v>-53.761693649999998</v>
      </c>
      <c r="G445" s="124">
        <f t="shared" si="33"/>
        <v>-100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53.761693649999998</v>
      </c>
      <c r="E446" s="127">
        <v>0</v>
      </c>
      <c r="F446" s="195">
        <f t="shared" si="32"/>
        <v>-53.761693649999998</v>
      </c>
      <c r="G446" s="124">
        <f t="shared" si="33"/>
        <v>-100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4">+SUM(E447)-SUM(D447)</f>
        <v>0</v>
      </c>
      <c r="G447" s="124">
        <f t="shared" ref="G447" si="35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1152.32217769</v>
      </c>
      <c r="E448" s="127">
        <v>0</v>
      </c>
      <c r="F448" s="195">
        <f t="shared" si="32"/>
        <v>-1152.32217769</v>
      </c>
      <c r="G448" s="124">
        <f t="shared" si="33"/>
        <v>-100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207.24160129000001</v>
      </c>
      <c r="E449" s="127">
        <v>272.42814310999995</v>
      </c>
      <c r="F449" s="195">
        <f t="shared" ref="F449" si="36">+SUM(E449)-SUM(D449)</f>
        <v>65.186541819999945</v>
      </c>
      <c r="G449" s="124">
        <f t="shared" ref="G449" si="37">IFERROR(F449/D449*100,0)</f>
        <v>31.454370847473946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2"/>
        <v>0</v>
      </c>
      <c r="G450" s="120">
        <f t="shared" si="33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2"/>
        <v>0</v>
      </c>
      <c r="G451" s="120">
        <f t="shared" si="33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2"/>
        <v>0</v>
      </c>
      <c r="G452" s="120">
        <f t="shared" si="33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3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45" t="s">
        <v>690</v>
      </c>
      <c r="B457" s="345"/>
      <c r="C457" s="345"/>
      <c r="D457" s="345"/>
      <c r="E457" s="345"/>
      <c r="F457" s="345"/>
      <c r="G457" s="345"/>
      <c r="H457" s="345"/>
    </row>
    <row r="458" spans="1:8" x14ac:dyDescent="0.25">
      <c r="A458" s="345" t="s">
        <v>691</v>
      </c>
      <c r="B458" s="345"/>
      <c r="C458" s="345"/>
      <c r="D458" s="345"/>
      <c r="E458" s="345"/>
      <c r="F458" s="345"/>
      <c r="G458" s="345"/>
      <c r="H458" s="345"/>
    </row>
    <row r="459" spans="1:8" x14ac:dyDescent="0.25">
      <c r="A459" s="345" t="s">
        <v>712</v>
      </c>
      <c r="B459" s="345"/>
      <c r="C459" s="345"/>
      <c r="D459" s="345"/>
      <c r="E459" s="345"/>
      <c r="F459" s="345"/>
      <c r="G459" s="345"/>
      <c r="H459" s="345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9" s="5" customFormat="1" ht="16.5" thickBot="1" x14ac:dyDescent="0.3">
      <c r="A465" s="222" t="s">
        <v>714</v>
      </c>
      <c r="B465" s="2"/>
      <c r="C465" s="3"/>
      <c r="D465" s="3"/>
      <c r="E465" s="4"/>
      <c r="I465" s="265"/>
    </row>
    <row r="466" spans="1:9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736</v>
      </c>
      <c r="E466" s="309"/>
      <c r="F466" s="310" t="s">
        <v>11</v>
      </c>
      <c r="G466" s="309"/>
      <c r="H466" s="312" t="s">
        <v>12</v>
      </c>
      <c r="I466" s="265"/>
    </row>
    <row r="467" spans="1:9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I467" s="265"/>
    </row>
    <row r="468" spans="1:9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I468" s="265"/>
    </row>
    <row r="469" spans="1:9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1626.2007292627313</v>
      </c>
      <c r="E469" s="228">
        <f>+E69</f>
        <v>638.94872583999984</v>
      </c>
      <c r="F469" s="90">
        <f t="shared" ref="F469:F474" si="38">+SUM(E469)-SUM(D469)</f>
        <v>-987.25200342273149</v>
      </c>
      <c r="G469" s="87">
        <f t="shared" ref="G469:G474" si="39">IFERROR(F469/D469*100,0)</f>
        <v>-60.709110853143002</v>
      </c>
      <c r="H469" s="229"/>
      <c r="I469" s="265"/>
    </row>
    <row r="470" spans="1:9" s="5" customFormat="1" x14ac:dyDescent="0.25">
      <c r="A470" s="236"/>
      <c r="B470" s="226" t="s">
        <v>717</v>
      </c>
      <c r="C470" s="20"/>
      <c r="D470" s="259"/>
      <c r="E470" s="86"/>
      <c r="F470" s="91">
        <f t="shared" si="38"/>
        <v>0</v>
      </c>
      <c r="G470" s="85">
        <f t="shared" si="39"/>
        <v>0</v>
      </c>
      <c r="H470" s="231"/>
      <c r="I470" s="265"/>
    </row>
    <row r="471" spans="1:9" s="5" customFormat="1" x14ac:dyDescent="0.25">
      <c r="A471" s="236"/>
      <c r="B471" s="226" t="s">
        <v>718</v>
      </c>
      <c r="C471" s="20" t="s">
        <v>716</v>
      </c>
      <c r="D471" s="259">
        <v>1457.5503189568042</v>
      </c>
      <c r="E471" s="86">
        <v>603.99151043000006</v>
      </c>
      <c r="F471" s="91">
        <f t="shared" si="38"/>
        <v>-853.55880852680411</v>
      </c>
      <c r="G471" s="85">
        <f t="shared" si="39"/>
        <v>-58.561189787101966</v>
      </c>
      <c r="H471" s="231"/>
      <c r="I471" s="265"/>
    </row>
    <row r="472" spans="1:9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8"/>
        <v>0</v>
      </c>
      <c r="G472" s="85">
        <f t="shared" si="39"/>
        <v>0</v>
      </c>
      <c r="H472" s="231"/>
      <c r="I472" s="265"/>
    </row>
    <row r="473" spans="1:9" s="5" customFormat="1" x14ac:dyDescent="0.25">
      <c r="A473" s="236"/>
      <c r="B473" s="226" t="s">
        <v>720</v>
      </c>
      <c r="C473" s="20" t="s">
        <v>716</v>
      </c>
      <c r="D473" s="259">
        <v>168.6504103059271</v>
      </c>
      <c r="E473" s="86">
        <v>34.957215410000003</v>
      </c>
      <c r="F473" s="91">
        <f t="shared" si="38"/>
        <v>-133.69319489592709</v>
      </c>
      <c r="G473" s="85">
        <f t="shared" si="39"/>
        <v>-79.272380454581409</v>
      </c>
      <c r="H473" s="231"/>
      <c r="I473" s="265"/>
    </row>
    <row r="474" spans="1:9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8"/>
        <v>0</v>
      </c>
      <c r="G474" s="88">
        <f t="shared" si="39"/>
        <v>0</v>
      </c>
      <c r="H474" s="233"/>
      <c r="I474" s="265"/>
    </row>
    <row r="475" spans="1:9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I475" s="265"/>
    </row>
    <row r="476" spans="1:9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I476" s="265"/>
    </row>
    <row r="477" spans="1:9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40">+SUM(E477)-SUM(D477)</f>
        <v>0</v>
      </c>
      <c r="G477" s="87">
        <f t="shared" ref="G477:G480" si="41">IFERROR(F477/D477*100,0)</f>
        <v>0</v>
      </c>
      <c r="H477" s="241"/>
      <c r="I477" s="265"/>
    </row>
    <row r="478" spans="1:9" s="5" customFormat="1" x14ac:dyDescent="0.25">
      <c r="A478" s="236"/>
      <c r="B478" s="25" t="s">
        <v>722</v>
      </c>
      <c r="C478" s="20"/>
      <c r="D478" s="230"/>
      <c r="E478" s="86"/>
      <c r="F478" s="91">
        <f t="shared" si="40"/>
        <v>0</v>
      </c>
      <c r="G478" s="85">
        <f t="shared" si="41"/>
        <v>0</v>
      </c>
      <c r="H478" s="242"/>
      <c r="I478" s="265"/>
    </row>
    <row r="479" spans="1:9" s="5" customFormat="1" x14ac:dyDescent="0.25">
      <c r="A479" s="236"/>
      <c r="B479" s="25" t="s">
        <v>723</v>
      </c>
      <c r="C479" s="20" t="s">
        <v>716</v>
      </c>
      <c r="D479" s="230">
        <f>+D480+D490</f>
        <v>-508.65608427451861</v>
      </c>
      <c r="E479" s="86">
        <v>-1680.3665100000001</v>
      </c>
      <c r="F479" s="91">
        <f t="shared" si="40"/>
        <v>-1171.7104257254814</v>
      </c>
      <c r="G479" s="85">
        <f t="shared" si="41"/>
        <v>230.35415518456995</v>
      </c>
      <c r="H479" s="242"/>
      <c r="I479" s="265"/>
    </row>
    <row r="480" spans="1:9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-508.65608427451861</v>
      </c>
      <c r="E480" s="88">
        <v>-1680.3665100000001</v>
      </c>
      <c r="F480" s="92">
        <f t="shared" si="40"/>
        <v>-1171.7104257254814</v>
      </c>
      <c r="G480" s="88">
        <f t="shared" si="41"/>
        <v>230.35415518456995</v>
      </c>
      <c r="H480" s="243"/>
      <c r="I480" s="265"/>
    </row>
    <row r="481" spans="1:9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I481" s="265"/>
    </row>
    <row r="482" spans="1:9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982.76524663999999</v>
      </c>
      <c r="E482" s="228">
        <f>+E406</f>
        <v>199.99999999999997</v>
      </c>
      <c r="F482" s="90">
        <f t="shared" ref="F482:F485" si="42">+SUM(E482)-SUM(D482)</f>
        <v>-782.76524663999999</v>
      </c>
      <c r="G482" s="87">
        <f t="shared" ref="G482:G485" si="43">IFERROR(F482/D482*100,0)</f>
        <v>-79.649260015676688</v>
      </c>
      <c r="H482" s="241"/>
      <c r="I482" s="265"/>
    </row>
    <row r="483" spans="1:9" s="5" customFormat="1" x14ac:dyDescent="0.25">
      <c r="A483" s="236"/>
      <c r="B483" s="25" t="s">
        <v>725</v>
      </c>
      <c r="C483" s="20"/>
      <c r="D483" s="97"/>
      <c r="E483" s="86"/>
      <c r="F483" s="91">
        <f t="shared" si="42"/>
        <v>0</v>
      </c>
      <c r="G483" s="85">
        <f t="shared" si="43"/>
        <v>0</v>
      </c>
      <c r="H483" s="242"/>
      <c r="I483" s="265"/>
    </row>
    <row r="484" spans="1:9" s="5" customFormat="1" x14ac:dyDescent="0.25">
      <c r="A484" s="236"/>
      <c r="B484" s="25" t="s">
        <v>726</v>
      </c>
      <c r="C484" s="20" t="s">
        <v>716</v>
      </c>
      <c r="D484" s="97">
        <f>+D489</f>
        <v>1443.1263103285291</v>
      </c>
      <c r="E484" s="86">
        <f>+E489</f>
        <v>599.253476036552</v>
      </c>
      <c r="F484" s="91">
        <f t="shared" si="42"/>
        <v>-843.87283429197714</v>
      </c>
      <c r="G484" s="85">
        <f t="shared" si="43"/>
        <v>-58.475327367558606</v>
      </c>
      <c r="H484" s="242"/>
      <c r="I484" s="265"/>
    </row>
    <row r="485" spans="1:9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2"/>
        <v>0</v>
      </c>
      <c r="G485" s="88">
        <f t="shared" si="43"/>
        <v>0</v>
      </c>
      <c r="H485" s="243"/>
      <c r="I485" s="265"/>
    </row>
    <row r="486" spans="1:9" s="5" customFormat="1" ht="16.5" thickBot="1" x14ac:dyDescent="0.3">
      <c r="A486" s="1"/>
      <c r="B486" s="2"/>
      <c r="C486" s="3"/>
      <c r="D486" s="4"/>
      <c r="E486" s="4"/>
      <c r="F486" s="67"/>
      <c r="I486" s="265"/>
    </row>
    <row r="487" spans="1:9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1611.6032105687739</v>
      </c>
      <c r="E487" s="228">
        <v>634.14733270635747</v>
      </c>
      <c r="F487" s="90">
        <f t="shared" ref="F487:F492" si="44">+SUM(E487)-SUM(D487)</f>
        <v>-977.4558778624164</v>
      </c>
      <c r="G487" s="87">
        <f t="shared" ref="G487:G492" si="45">IFERROR(F487/D487*100,0)</f>
        <v>-60.651149827223819</v>
      </c>
      <c r="H487" s="229"/>
      <c r="I487" s="265"/>
    </row>
    <row r="488" spans="1:9" s="5" customFormat="1" x14ac:dyDescent="0.25">
      <c r="A488" s="236"/>
      <c r="B488" s="226" t="s">
        <v>717</v>
      </c>
      <c r="C488" s="252"/>
      <c r="D488" s="230"/>
      <c r="E488" s="86"/>
      <c r="F488" s="91">
        <f t="shared" si="44"/>
        <v>0</v>
      </c>
      <c r="G488" s="85">
        <f t="shared" si="45"/>
        <v>0</v>
      </c>
      <c r="H488" s="231"/>
      <c r="I488" s="265"/>
    </row>
    <row r="489" spans="1:9" s="5" customFormat="1" x14ac:dyDescent="0.25">
      <c r="A489" s="236"/>
      <c r="B489" s="226" t="s">
        <v>718</v>
      </c>
      <c r="C489" s="252" t="s">
        <v>716</v>
      </c>
      <c r="D489" s="230">
        <v>1443.1263103285291</v>
      </c>
      <c r="E489" s="86">
        <v>599.253476036552</v>
      </c>
      <c r="F489" s="91">
        <f t="shared" si="44"/>
        <v>-843.87283429197714</v>
      </c>
      <c r="G489" s="85">
        <f t="shared" si="45"/>
        <v>-58.475327367558606</v>
      </c>
      <c r="H489" s="231"/>
      <c r="I489" s="265"/>
    </row>
    <row r="490" spans="1:9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4"/>
        <v>0</v>
      </c>
      <c r="G490" s="85">
        <f t="shared" si="45"/>
        <v>0</v>
      </c>
      <c r="H490" s="231"/>
      <c r="I490" s="265"/>
    </row>
    <row r="491" spans="1:9" s="5" customFormat="1" x14ac:dyDescent="0.25">
      <c r="A491" s="236"/>
      <c r="B491" s="226" t="s">
        <v>720</v>
      </c>
      <c r="C491" s="252" t="s">
        <v>716</v>
      </c>
      <c r="D491" s="230">
        <v>168.47690024024467</v>
      </c>
      <c r="E491" s="86">
        <v>34.893856669805373</v>
      </c>
      <c r="F491" s="91">
        <f t="shared" si="44"/>
        <v>-133.58304357043932</v>
      </c>
      <c r="G491" s="85">
        <f t="shared" si="45"/>
        <v>-79.28864038924776</v>
      </c>
      <c r="H491" s="231"/>
      <c r="I491" s="265"/>
    </row>
    <row r="492" spans="1:9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4"/>
        <v>0</v>
      </c>
      <c r="G492" s="88">
        <f t="shared" si="45"/>
        <v>0</v>
      </c>
      <c r="H492" s="233"/>
      <c r="I492" s="26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160" activePane="bottomLeft" state="frozen"/>
      <selection activeCell="I1" sqref="I1:AA1048576"/>
      <selection pane="bottomLeft" activeCell="I1" sqref="I1:AA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15.140625" style="263" bestFit="1" customWidth="1"/>
    <col min="10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0" t="s">
        <v>3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5">
      <c r="A7" s="331"/>
      <c r="B7" s="331"/>
      <c r="C7" s="331"/>
      <c r="D7" s="331"/>
      <c r="E7" s="331"/>
      <c r="F7" s="331"/>
      <c r="G7" s="331"/>
      <c r="H7" s="331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713</v>
      </c>
      <c r="C11" s="136"/>
      <c r="F11" s="138"/>
      <c r="G11" s="139"/>
      <c r="H11" s="143"/>
    </row>
    <row r="12" spans="1:8" x14ac:dyDescent="0.25">
      <c r="A12" s="332" t="s">
        <v>737</v>
      </c>
      <c r="B12" s="33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2" t="s">
        <v>730</v>
      </c>
      <c r="B14" s="342"/>
      <c r="C14" s="342"/>
      <c r="D14" s="342"/>
      <c r="E14" s="342"/>
      <c r="F14" s="342"/>
      <c r="G14" s="342"/>
      <c r="H14" s="342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9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9" ht="21" customHeight="1" thickBot="1" x14ac:dyDescent="0.3">
      <c r="A18" s="333" t="s">
        <v>6</v>
      </c>
      <c r="B18" s="333"/>
      <c r="C18" s="333"/>
      <c r="D18" s="333"/>
      <c r="E18" s="333"/>
      <c r="F18" s="333"/>
      <c r="G18" s="333"/>
      <c r="H18" s="333"/>
    </row>
    <row r="19" spans="1:9" s="144" customFormat="1" ht="66" customHeight="1" x14ac:dyDescent="0.25">
      <c r="A19" s="334" t="s">
        <v>7</v>
      </c>
      <c r="B19" s="336" t="s">
        <v>8</v>
      </c>
      <c r="C19" s="338" t="s">
        <v>9</v>
      </c>
      <c r="D19" s="327" t="s">
        <v>736</v>
      </c>
      <c r="E19" s="328"/>
      <c r="F19" s="329" t="s">
        <v>11</v>
      </c>
      <c r="G19" s="328"/>
      <c r="H19" s="340" t="s">
        <v>12</v>
      </c>
      <c r="I19" s="264"/>
    </row>
    <row r="20" spans="1:9" s="144" customFormat="1" ht="48" customHeight="1" x14ac:dyDescent="0.25">
      <c r="A20" s="335"/>
      <c r="B20" s="337"/>
      <c r="C20" s="339"/>
      <c r="D20" s="148" t="s">
        <v>13</v>
      </c>
      <c r="E20" s="147" t="s">
        <v>14</v>
      </c>
      <c r="F20" s="147" t="s">
        <v>15</v>
      </c>
      <c r="G20" s="148" t="s">
        <v>16</v>
      </c>
      <c r="H20" s="341"/>
      <c r="I20" s="264"/>
    </row>
    <row r="21" spans="1:9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I21" s="157"/>
    </row>
    <row r="22" spans="1:9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I22" s="157"/>
    </row>
    <row r="23" spans="1:9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13361.349123478702</v>
      </c>
      <c r="E23" s="116">
        <f>+E29+E31+E32+E37</f>
        <v>15684.002</v>
      </c>
      <c r="F23" s="116">
        <f>+SUM(E23)-SUM(D23)</f>
        <v>2322.6528765212988</v>
      </c>
      <c r="G23" s="117">
        <f t="shared" ref="G23:G76" si="0">IFERROR(F23/D23*100,0)</f>
        <v>17.38337090855525</v>
      </c>
      <c r="H23" s="118"/>
      <c r="I23" s="157"/>
    </row>
    <row r="24" spans="1:9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I24" s="157"/>
    </row>
    <row r="25" spans="1:9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I25" s="157"/>
    </row>
    <row r="26" spans="1:9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I26" s="157"/>
    </row>
    <row r="27" spans="1:9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I27" s="157"/>
    </row>
    <row r="28" spans="1:9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I28" s="157"/>
    </row>
    <row r="29" spans="1:9" s="153" customFormat="1" x14ac:dyDescent="0.25">
      <c r="A29" s="158" t="s">
        <v>32</v>
      </c>
      <c r="B29" s="159" t="s">
        <v>33</v>
      </c>
      <c r="C29" s="160" t="s">
        <v>21</v>
      </c>
      <c r="D29" s="124">
        <v>12848.268937900631</v>
      </c>
      <c r="E29" s="124">
        <v>15592.126</v>
      </c>
      <c r="F29" s="124">
        <f t="shared" si="1"/>
        <v>2743.8570620993687</v>
      </c>
      <c r="G29" s="125">
        <f t="shared" si="0"/>
        <v>21.355850156633682</v>
      </c>
      <c r="H29" s="122"/>
      <c r="I29" s="157"/>
    </row>
    <row r="30" spans="1:9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I30" s="157"/>
    </row>
    <row r="31" spans="1:9" s="153" customFormat="1" x14ac:dyDescent="0.25">
      <c r="A31" s="158" t="s">
        <v>36</v>
      </c>
      <c r="B31" s="159" t="s">
        <v>37</v>
      </c>
      <c r="C31" s="160" t="s">
        <v>21</v>
      </c>
      <c r="D31" s="124">
        <v>131.46281148999998</v>
      </c>
      <c r="E31" s="124">
        <v>55.085999999999999</v>
      </c>
      <c r="F31" s="124">
        <f t="shared" si="1"/>
        <v>-76.37681148999998</v>
      </c>
      <c r="G31" s="125">
        <f t="shared" si="0"/>
        <v>-58.097655621650659</v>
      </c>
      <c r="H31" s="122"/>
      <c r="I31" s="157"/>
    </row>
    <row r="32" spans="1:9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I32" s="157"/>
    </row>
    <row r="33" spans="1:9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I33" s="157"/>
    </row>
    <row r="34" spans="1:9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I34" s="157"/>
    </row>
    <row r="35" spans="1:9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I35" s="157"/>
    </row>
    <row r="36" spans="1:9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I36" s="157"/>
    </row>
    <row r="37" spans="1:9" s="153" customFormat="1" x14ac:dyDescent="0.25">
      <c r="A37" s="158" t="s">
        <v>48</v>
      </c>
      <c r="B37" s="159" t="s">
        <v>49</v>
      </c>
      <c r="C37" s="160" t="s">
        <v>21</v>
      </c>
      <c r="D37" s="124">
        <v>381.61737408807022</v>
      </c>
      <c r="E37" s="124">
        <v>36.790000000000205</v>
      </c>
      <c r="F37" s="124">
        <f t="shared" si="1"/>
        <v>-344.82737408807003</v>
      </c>
      <c r="G37" s="125">
        <f t="shared" si="0"/>
        <v>-90.359453605089328</v>
      </c>
      <c r="H37" s="122"/>
      <c r="I37" s="157"/>
    </row>
    <row r="38" spans="1:9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12084.653971954998</v>
      </c>
      <c r="E38" s="124">
        <f>+E44+E46+E47+E52</f>
        <v>13909.553</v>
      </c>
      <c r="F38" s="124">
        <f t="shared" si="1"/>
        <v>1824.8990280450016</v>
      </c>
      <c r="G38" s="124">
        <f t="shared" si="0"/>
        <v>15.100962197842543</v>
      </c>
      <c r="H38" s="122"/>
      <c r="I38" s="157"/>
    </row>
    <row r="39" spans="1:9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I39" s="157"/>
    </row>
    <row r="40" spans="1:9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I40" s="157"/>
    </row>
    <row r="41" spans="1:9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I41" s="157"/>
    </row>
    <row r="42" spans="1:9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I42" s="157"/>
    </row>
    <row r="43" spans="1:9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I43" s="157"/>
    </row>
    <row r="44" spans="1:9" s="153" customFormat="1" x14ac:dyDescent="0.25">
      <c r="A44" s="158" t="s">
        <v>57</v>
      </c>
      <c r="B44" s="159" t="s">
        <v>33</v>
      </c>
      <c r="C44" s="160" t="s">
        <v>21</v>
      </c>
      <c r="D44" s="124">
        <v>11701.213430303114</v>
      </c>
      <c r="E44" s="124">
        <v>13868.441067149997</v>
      </c>
      <c r="F44" s="124">
        <f t="shared" si="1"/>
        <v>2167.2276368468829</v>
      </c>
      <c r="G44" s="124">
        <f t="shared" si="0"/>
        <v>18.521392244964304</v>
      </c>
      <c r="H44" s="122"/>
      <c r="I44" s="157"/>
    </row>
    <row r="45" spans="1:9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I45" s="157"/>
    </row>
    <row r="46" spans="1:9" s="153" customFormat="1" x14ac:dyDescent="0.25">
      <c r="A46" s="158" t="s">
        <v>59</v>
      </c>
      <c r="B46" s="159" t="s">
        <v>37</v>
      </c>
      <c r="C46" s="160" t="s">
        <v>21</v>
      </c>
      <c r="D46" s="124">
        <v>31.984669810990908</v>
      </c>
      <c r="E46" s="124">
        <v>17.972999999999999</v>
      </c>
      <c r="F46" s="124">
        <f t="shared" si="1"/>
        <v>-14.011669810990909</v>
      </c>
      <c r="G46" s="124">
        <f t="shared" si="0"/>
        <v>-43.807454926972774</v>
      </c>
      <c r="H46" s="122"/>
      <c r="I46" s="157"/>
    </row>
    <row r="47" spans="1:9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I47" s="157"/>
    </row>
    <row r="48" spans="1:9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I48" s="157"/>
    </row>
    <row r="49" spans="1:9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I49" s="157"/>
    </row>
    <row r="50" spans="1:9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I50" s="157"/>
    </row>
    <row r="51" spans="1:9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I51" s="157"/>
    </row>
    <row r="52" spans="1:9" s="153" customFormat="1" x14ac:dyDescent="0.25">
      <c r="A52" s="158" t="s">
        <v>65</v>
      </c>
      <c r="B52" s="159" t="s">
        <v>49</v>
      </c>
      <c r="C52" s="160" t="s">
        <v>21</v>
      </c>
      <c r="D52" s="124">
        <v>351.45587184089391</v>
      </c>
      <c r="E52" s="124">
        <v>23.138932850002632</v>
      </c>
      <c r="F52" s="124">
        <f t="shared" si="1"/>
        <v>-328.31693899089129</v>
      </c>
      <c r="G52" s="124">
        <f t="shared" si="0"/>
        <v>-93.416262266781033</v>
      </c>
      <c r="H52" s="122"/>
      <c r="I52" s="157"/>
    </row>
    <row r="53" spans="1:9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3414.1081601975807</v>
      </c>
      <c r="E53" s="124">
        <f>+E54+E55+E60+E61</f>
        <v>1246.3756563999998</v>
      </c>
      <c r="F53" s="124">
        <f t="shared" si="1"/>
        <v>-2167.7325037975806</v>
      </c>
      <c r="G53" s="124">
        <f t="shared" si="0"/>
        <v>-63.493375197349636</v>
      </c>
      <c r="H53" s="122"/>
      <c r="I53" s="157"/>
    </row>
    <row r="54" spans="1:9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I54" s="157"/>
    </row>
    <row r="55" spans="1:9" s="153" customFormat="1" x14ac:dyDescent="0.25">
      <c r="A55" s="158" t="s">
        <v>54</v>
      </c>
      <c r="B55" s="162" t="s">
        <v>69</v>
      </c>
      <c r="C55" s="160" t="s">
        <v>21</v>
      </c>
      <c r="D55" s="124">
        <v>2897.4854606833142</v>
      </c>
      <c r="E55" s="124">
        <v>1011.1067244399998</v>
      </c>
      <c r="F55" s="124">
        <f t="shared" si="1"/>
        <v>-1886.3787362433145</v>
      </c>
      <c r="G55" s="124">
        <f t="shared" si="0"/>
        <v>-65.103993163729285</v>
      </c>
      <c r="H55" s="122"/>
      <c r="I55" s="157"/>
    </row>
    <row r="56" spans="1:9" s="153" customFormat="1" x14ac:dyDescent="0.25">
      <c r="A56" s="158" t="s">
        <v>70</v>
      </c>
      <c r="B56" s="165" t="s">
        <v>71</v>
      </c>
      <c r="C56" s="160" t="s">
        <v>21</v>
      </c>
      <c r="D56" s="124">
        <v>2897.4854606833142</v>
      </c>
      <c r="E56" s="124">
        <v>1011.1067244399998</v>
      </c>
      <c r="F56" s="124">
        <f t="shared" si="1"/>
        <v>-1886.3787362433145</v>
      </c>
      <c r="G56" s="124">
        <f t="shared" si="0"/>
        <v>-65.103993163729285</v>
      </c>
      <c r="H56" s="122"/>
      <c r="I56" s="157"/>
    </row>
    <row r="57" spans="1:9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2848.783332188068</v>
      </c>
      <c r="E57" s="124">
        <v>980.50400000000002</v>
      </c>
      <c r="F57" s="124">
        <f t="shared" si="1"/>
        <v>-1868.2793321880681</v>
      </c>
      <c r="G57" s="124">
        <f t="shared" si="0"/>
        <v>-65.581657652886392</v>
      </c>
      <c r="H57" s="122"/>
      <c r="I57" s="157"/>
    </row>
    <row r="58" spans="1:9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I58" s="157"/>
    </row>
    <row r="59" spans="1:9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I59" s="157"/>
    </row>
    <row r="60" spans="1:9" s="153" customFormat="1" x14ac:dyDescent="0.25">
      <c r="A60" s="158" t="s">
        <v>55</v>
      </c>
      <c r="B60" s="162" t="s">
        <v>78</v>
      </c>
      <c r="C60" s="160" t="s">
        <v>21</v>
      </c>
      <c r="D60" s="124">
        <v>304.78096147892012</v>
      </c>
      <c r="E60" s="124">
        <v>132.04676535000002</v>
      </c>
      <c r="F60" s="124">
        <f t="shared" si="1"/>
        <v>-172.7341961289201</v>
      </c>
      <c r="G60" s="124">
        <f t="shared" si="0"/>
        <v>-56.674864233889203</v>
      </c>
      <c r="H60" s="122"/>
      <c r="I60" s="157"/>
    </row>
    <row r="61" spans="1:9" s="153" customFormat="1" x14ac:dyDescent="0.25">
      <c r="A61" s="158" t="s">
        <v>79</v>
      </c>
      <c r="B61" s="162" t="s">
        <v>80</v>
      </c>
      <c r="C61" s="160" t="s">
        <v>21</v>
      </c>
      <c r="D61" s="124">
        <v>211.84173803534631</v>
      </c>
      <c r="E61" s="124">
        <v>103.22216661000002</v>
      </c>
      <c r="F61" s="124">
        <f t="shared" si="1"/>
        <v>-108.61957142534629</v>
      </c>
      <c r="G61" s="124">
        <f t="shared" si="0"/>
        <v>-51.273923841779876</v>
      </c>
      <c r="H61" s="122"/>
      <c r="I61" s="157"/>
    </row>
    <row r="62" spans="1:9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2942.7067918783468</v>
      </c>
      <c r="E62" s="124">
        <f>+E63+E64+E66+E67</f>
        <v>10095.303064619999</v>
      </c>
      <c r="F62" s="124">
        <f t="shared" si="1"/>
        <v>7152.5962727416518</v>
      </c>
      <c r="G62" s="124">
        <f t="shared" si="0"/>
        <v>243.06180597000994</v>
      </c>
      <c r="H62" s="122"/>
      <c r="I62" s="157"/>
    </row>
    <row r="63" spans="1:9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2657.2204309500003</v>
      </c>
      <c r="E63" s="124">
        <v>1914.328</v>
      </c>
      <c r="F63" s="124">
        <f t="shared" si="1"/>
        <v>-742.89243095000029</v>
      </c>
      <c r="G63" s="124">
        <f t="shared" si="0"/>
        <v>-27.957501090129881</v>
      </c>
      <c r="H63" s="122"/>
      <c r="I63" s="157"/>
    </row>
    <row r="64" spans="1:9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0</v>
      </c>
      <c r="E64" s="124">
        <v>8032.7520000000004</v>
      </c>
      <c r="F64" s="124">
        <f t="shared" si="1"/>
        <v>8032.7520000000004</v>
      </c>
      <c r="G64" s="124">
        <f t="shared" si="0"/>
        <v>0</v>
      </c>
      <c r="H64" s="122"/>
      <c r="I64" s="157"/>
    </row>
    <row r="65" spans="1:9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I65" s="157"/>
    </row>
    <row r="66" spans="1:9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I66" s="157"/>
    </row>
    <row r="67" spans="1:9" s="153" customFormat="1" x14ac:dyDescent="0.25">
      <c r="A67" s="158" t="s">
        <v>91</v>
      </c>
      <c r="B67" s="162" t="s">
        <v>92</v>
      </c>
      <c r="C67" s="160" t="s">
        <v>21</v>
      </c>
      <c r="D67" s="124">
        <v>285.48636092834658</v>
      </c>
      <c r="E67" s="124">
        <v>148.22306461999869</v>
      </c>
      <c r="F67" s="124">
        <f t="shared" si="1"/>
        <v>-137.26329630834789</v>
      </c>
      <c r="G67" s="124">
        <f t="shared" si="0"/>
        <v>-48.080509297184683</v>
      </c>
      <c r="H67" s="122"/>
      <c r="I67" s="157"/>
    </row>
    <row r="68" spans="1:9" s="153" customFormat="1" x14ac:dyDescent="0.25">
      <c r="A68" s="158" t="s">
        <v>93</v>
      </c>
      <c r="B68" s="161" t="s">
        <v>94</v>
      </c>
      <c r="C68" s="160" t="s">
        <v>21</v>
      </c>
      <c r="D68" s="124">
        <v>3278.5215580783297</v>
      </c>
      <c r="E68" s="124">
        <v>1766.2639999999999</v>
      </c>
      <c r="F68" s="124">
        <f t="shared" si="1"/>
        <v>-1512.2575580783298</v>
      </c>
      <c r="G68" s="124">
        <f t="shared" si="0"/>
        <v>-46.126204488486678</v>
      </c>
      <c r="H68" s="122"/>
      <c r="I68" s="157"/>
    </row>
    <row r="69" spans="1:9" s="153" customFormat="1" x14ac:dyDescent="0.25">
      <c r="A69" s="158" t="s">
        <v>95</v>
      </c>
      <c r="B69" s="161" t="s">
        <v>96</v>
      </c>
      <c r="C69" s="160" t="s">
        <v>21</v>
      </c>
      <c r="D69" s="124">
        <v>1600.4965003215232</v>
      </c>
      <c r="E69" s="124">
        <v>588.18637411999964</v>
      </c>
      <c r="F69" s="124">
        <f t="shared" si="1"/>
        <v>-1012.3101262015235</v>
      </c>
      <c r="G69" s="124">
        <f t="shared" si="0"/>
        <v>-63.249755685074028</v>
      </c>
      <c r="H69" s="122"/>
      <c r="I69" s="157"/>
    </row>
    <row r="70" spans="1:9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129.70933905744752</v>
      </c>
      <c r="E70" s="124">
        <f>+E71+E72</f>
        <v>38.631</v>
      </c>
      <c r="F70" s="124">
        <f t="shared" si="1"/>
        <v>-91.078339057447522</v>
      </c>
      <c r="G70" s="124">
        <f t="shared" si="0"/>
        <v>-70.217256304967719</v>
      </c>
      <c r="H70" s="122"/>
      <c r="I70" s="157"/>
    </row>
    <row r="71" spans="1:9" s="153" customFormat="1" x14ac:dyDescent="0.25">
      <c r="A71" s="158" t="s">
        <v>99</v>
      </c>
      <c r="B71" s="162" t="s">
        <v>100</v>
      </c>
      <c r="C71" s="160" t="s">
        <v>21</v>
      </c>
      <c r="D71" s="124">
        <v>104.53974171195952</v>
      </c>
      <c r="E71" s="124">
        <v>29.394824120000006</v>
      </c>
      <c r="F71" s="124">
        <f t="shared" si="1"/>
        <v>-75.144917591959512</v>
      </c>
      <c r="G71" s="124">
        <f t="shared" si="0"/>
        <v>-71.881675199665054</v>
      </c>
      <c r="H71" s="122"/>
      <c r="I71" s="157"/>
    </row>
    <row r="72" spans="1:9" s="153" customFormat="1" x14ac:dyDescent="0.25">
      <c r="A72" s="158" t="s">
        <v>101</v>
      </c>
      <c r="B72" s="162" t="s">
        <v>102</v>
      </c>
      <c r="C72" s="160" t="s">
        <v>21</v>
      </c>
      <c r="D72" s="124">
        <v>25.169597345488</v>
      </c>
      <c r="E72" s="124">
        <v>9.236175879999994</v>
      </c>
      <c r="F72" s="124">
        <f t="shared" si="1"/>
        <v>-15.933421465488006</v>
      </c>
      <c r="G72" s="124">
        <f t="shared" si="0"/>
        <v>-63.304236642245272</v>
      </c>
      <c r="H72" s="122"/>
      <c r="I72" s="157"/>
    </row>
    <row r="73" spans="1:9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719.11162242177079</v>
      </c>
      <c r="E73" s="85">
        <f>+E38-E53-E62-E68-E69-E70</f>
        <v>174.79290486000215</v>
      </c>
      <c r="F73" s="124">
        <f t="shared" si="1"/>
        <v>-544.31871756176861</v>
      </c>
      <c r="G73" s="124">
        <f t="shared" si="0"/>
        <v>-75.693216545249598</v>
      </c>
      <c r="H73" s="122"/>
      <c r="I73" s="157"/>
    </row>
    <row r="74" spans="1:9" s="153" customFormat="1" x14ac:dyDescent="0.25">
      <c r="A74" s="158" t="s">
        <v>105</v>
      </c>
      <c r="B74" s="162" t="s">
        <v>106</v>
      </c>
      <c r="C74" s="160" t="s">
        <v>21</v>
      </c>
      <c r="D74" s="124">
        <v>626.64845630643731</v>
      </c>
      <c r="E74" s="124">
        <v>139.29049247771513</v>
      </c>
      <c r="F74" s="124">
        <f t="shared" si="1"/>
        <v>-487.35796382872218</v>
      </c>
      <c r="G74" s="124">
        <f t="shared" si="0"/>
        <v>-77.772147832500096</v>
      </c>
      <c r="H74" s="122"/>
      <c r="I74" s="157"/>
    </row>
    <row r="75" spans="1:9" s="153" customFormat="1" x14ac:dyDescent="0.25">
      <c r="A75" s="158" t="s">
        <v>107</v>
      </c>
      <c r="B75" s="162" t="s">
        <v>108</v>
      </c>
      <c r="C75" s="160" t="s">
        <v>21</v>
      </c>
      <c r="D75" s="124">
        <v>8.2262257982564471</v>
      </c>
      <c r="E75" s="124">
        <v>2.6314120699999997</v>
      </c>
      <c r="F75" s="124">
        <f t="shared" si="1"/>
        <v>-5.5948137282564474</v>
      </c>
      <c r="G75" s="124">
        <f t="shared" si="0"/>
        <v>-68.011915372445415</v>
      </c>
      <c r="H75" s="122"/>
      <c r="I75" s="157"/>
    </row>
    <row r="76" spans="1:9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84.236940317077028</v>
      </c>
      <c r="E76" s="127">
        <f>+E73-E74-E75</f>
        <v>32.871000312287023</v>
      </c>
      <c r="F76" s="127">
        <f t="shared" si="1"/>
        <v>-51.365940004790005</v>
      </c>
      <c r="G76" s="127">
        <f t="shared" si="0"/>
        <v>-60.977927037049305</v>
      </c>
      <c r="H76" s="128"/>
      <c r="I76" s="157"/>
    </row>
    <row r="77" spans="1:9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I77" s="157"/>
    </row>
    <row r="78" spans="1:9" s="153" customFormat="1" x14ac:dyDescent="0.25">
      <c r="A78" s="158" t="s">
        <v>113</v>
      </c>
      <c r="B78" s="162" t="s">
        <v>707</v>
      </c>
      <c r="C78" s="160" t="s">
        <v>21</v>
      </c>
      <c r="D78" s="124">
        <v>1232.7090391591992</v>
      </c>
      <c r="E78" s="124">
        <v>680.63546711434674</v>
      </c>
      <c r="F78" s="124">
        <f t="shared" si="1"/>
        <v>-552.07357204485243</v>
      </c>
      <c r="G78" s="124">
        <f t="shared" ref="G78:G141" si="2">IFERROR(F78/D78*100,0)</f>
        <v>-44.785391727265043</v>
      </c>
      <c r="H78" s="122"/>
      <c r="I78" s="157"/>
    </row>
    <row r="79" spans="1:9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I79" s="157"/>
    </row>
    <row r="80" spans="1:9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910.41744188539906</v>
      </c>
      <c r="E80" s="130">
        <v>353.88200000000001</v>
      </c>
      <c r="F80" s="127">
        <f t="shared" si="1"/>
        <v>-556.535441885399</v>
      </c>
      <c r="G80" s="130">
        <f t="shared" si="2"/>
        <v>-61.129699001906225</v>
      </c>
      <c r="H80" s="131"/>
      <c r="I80" s="157"/>
    </row>
    <row r="81" spans="1:9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1276.6951515237033</v>
      </c>
      <c r="E81" s="132">
        <f>+E23-E38</f>
        <v>1774.4490000000005</v>
      </c>
      <c r="F81" s="116">
        <f t="shared" si="1"/>
        <v>497.75384847629721</v>
      </c>
      <c r="G81" s="132">
        <f t="shared" si="2"/>
        <v>38.987682210764305</v>
      </c>
      <c r="H81" s="133"/>
      <c r="I81" s="157"/>
    </row>
    <row r="82" spans="1:9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I82" s="157"/>
    </row>
    <row r="83" spans="1:9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I83" s="157"/>
    </row>
    <row r="84" spans="1:9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I84" s="157"/>
    </row>
    <row r="85" spans="1:9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I85" s="157"/>
    </row>
    <row r="86" spans="1:9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I86" s="157"/>
    </row>
    <row r="87" spans="1:9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1147.0555075975171</v>
      </c>
      <c r="E87" s="124">
        <f>+E29-E44</f>
        <v>1723.684932850003</v>
      </c>
      <c r="F87" s="124">
        <f t="shared" si="1"/>
        <v>576.62942525248582</v>
      </c>
      <c r="G87" s="124">
        <f t="shared" si="2"/>
        <v>50.270402908419285</v>
      </c>
      <c r="H87" s="122"/>
      <c r="I87" s="157"/>
    </row>
    <row r="88" spans="1:9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I88" s="157"/>
    </row>
    <row r="89" spans="1:9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99.47814167900907</v>
      </c>
      <c r="E89" s="124">
        <f t="shared" ref="E89:E90" si="5">+E31-E46</f>
        <v>37.113</v>
      </c>
      <c r="F89" s="124">
        <f t="shared" si="3"/>
        <v>-62.365141679009071</v>
      </c>
      <c r="G89" s="124">
        <f t="shared" si="2"/>
        <v>-62.692306698134438</v>
      </c>
      <c r="H89" s="122"/>
      <c r="I89" s="157"/>
    </row>
    <row r="90" spans="1:9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I90" s="157"/>
    </row>
    <row r="91" spans="1:9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I91" s="157"/>
    </row>
    <row r="92" spans="1:9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I92" s="157"/>
    </row>
    <row r="93" spans="1:9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I93" s="157"/>
    </row>
    <row r="94" spans="1:9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I94" s="157"/>
    </row>
    <row r="95" spans="1:9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30.161502247176315</v>
      </c>
      <c r="E95" s="124">
        <f>+E37-E52</f>
        <v>13.651067149997573</v>
      </c>
      <c r="F95" s="124">
        <f t="shared" si="3"/>
        <v>-16.510435097178743</v>
      </c>
      <c r="G95" s="124">
        <f t="shared" si="2"/>
        <v>-54.740095376795864</v>
      </c>
      <c r="H95" s="122"/>
      <c r="I95" s="157"/>
    </row>
    <row r="96" spans="1:9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292.62228767456338</v>
      </c>
      <c r="E96" s="124">
        <f>+E97-E103</f>
        <v>104.13800000000001</v>
      </c>
      <c r="F96" s="124">
        <f t="shared" si="3"/>
        <v>-188.48428767456338</v>
      </c>
      <c r="G96" s="124">
        <f t="shared" si="2"/>
        <v>-64.412143440073194</v>
      </c>
      <c r="H96" s="122"/>
      <c r="I96" s="157"/>
    </row>
    <row r="97" spans="1:9" s="153" customFormat="1" x14ac:dyDescent="0.25">
      <c r="A97" s="158" t="s">
        <v>137</v>
      </c>
      <c r="B97" s="161" t="s">
        <v>138</v>
      </c>
      <c r="C97" s="160" t="s">
        <v>21</v>
      </c>
      <c r="D97" s="124">
        <v>367.0278022835559</v>
      </c>
      <c r="E97" s="124">
        <v>342.68299999999999</v>
      </c>
      <c r="F97" s="124">
        <f t="shared" si="3"/>
        <v>-24.344802283555907</v>
      </c>
      <c r="G97" s="124">
        <f t="shared" si="2"/>
        <v>-6.6329586293159783</v>
      </c>
      <c r="H97" s="122"/>
      <c r="I97" s="157"/>
    </row>
    <row r="98" spans="1:9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I98" s="157"/>
    </row>
    <row r="99" spans="1:9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134.99905826000003</v>
      </c>
      <c r="F99" s="124">
        <f t="shared" si="3"/>
        <v>134.99905826000003</v>
      </c>
      <c r="G99" s="124">
        <f t="shared" si="2"/>
        <v>0</v>
      </c>
      <c r="H99" s="122"/>
      <c r="I99" s="157"/>
    </row>
    <row r="100" spans="1:9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7.8139746599999995</v>
      </c>
      <c r="F100" s="124">
        <f t="shared" si="3"/>
        <v>7.8139746599999995</v>
      </c>
      <c r="G100" s="124">
        <f t="shared" si="2"/>
        <v>0</v>
      </c>
      <c r="H100" s="122"/>
      <c r="I100" s="157"/>
    </row>
    <row r="101" spans="1:9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14.216865880000002</v>
      </c>
      <c r="F101" s="124">
        <f t="shared" si="3"/>
        <v>14.216865880000002</v>
      </c>
      <c r="G101" s="124">
        <f t="shared" si="2"/>
        <v>0</v>
      </c>
      <c r="H101" s="122"/>
      <c r="I101" s="157"/>
    </row>
    <row r="102" spans="1:9" s="153" customFormat="1" x14ac:dyDescent="0.25">
      <c r="A102" s="158" t="s">
        <v>147</v>
      </c>
      <c r="B102" s="162" t="s">
        <v>148</v>
      </c>
      <c r="C102" s="160" t="s">
        <v>21</v>
      </c>
      <c r="D102" s="124">
        <v>367.0278022835559</v>
      </c>
      <c r="E102" s="124">
        <v>199.86996707999998</v>
      </c>
      <c r="F102" s="124">
        <f t="shared" si="3"/>
        <v>-167.15783520355592</v>
      </c>
      <c r="G102" s="124">
        <f t="shared" si="2"/>
        <v>-45.543643877532261</v>
      </c>
      <c r="H102" s="122"/>
      <c r="I102" s="157"/>
    </row>
    <row r="103" spans="1:9" s="153" customFormat="1" x14ac:dyDescent="0.25">
      <c r="A103" s="158" t="s">
        <v>149</v>
      </c>
      <c r="B103" s="161" t="s">
        <v>104</v>
      </c>
      <c r="C103" s="160" t="s">
        <v>21</v>
      </c>
      <c r="D103" s="124">
        <v>74.405514608992547</v>
      </c>
      <c r="E103" s="124">
        <v>238.54499999999999</v>
      </c>
      <c r="F103" s="124">
        <f t="shared" si="3"/>
        <v>164.13948539100744</v>
      </c>
      <c r="G103" s="124">
        <f t="shared" si="2"/>
        <v>220.60123668732717</v>
      </c>
      <c r="H103" s="122"/>
      <c r="I103" s="157"/>
    </row>
    <row r="104" spans="1:9" s="153" customFormat="1" x14ac:dyDescent="0.25">
      <c r="A104" s="158" t="s">
        <v>150</v>
      </c>
      <c r="B104" s="162" t="s">
        <v>151</v>
      </c>
      <c r="C104" s="160" t="s">
        <v>21</v>
      </c>
      <c r="D104" s="124">
        <v>17.526660671325569</v>
      </c>
      <c r="E104" s="124">
        <v>2.2052526600000002</v>
      </c>
      <c r="F104" s="124">
        <f t="shared" si="3"/>
        <v>-15.32140801132557</v>
      </c>
      <c r="G104" s="124">
        <f t="shared" si="2"/>
        <v>-87.417724908613678</v>
      </c>
      <c r="H104" s="122"/>
      <c r="I104" s="157"/>
    </row>
    <row r="105" spans="1:9" s="153" customFormat="1" x14ac:dyDescent="0.25">
      <c r="A105" s="158" t="s">
        <v>152</v>
      </c>
      <c r="B105" s="162" t="s">
        <v>153</v>
      </c>
      <c r="C105" s="160" t="s">
        <v>21</v>
      </c>
      <c r="D105" s="124">
        <v>19.780395117392001</v>
      </c>
      <c r="E105" s="124">
        <v>7.68</v>
      </c>
      <c r="F105" s="124">
        <f t="shared" si="3"/>
        <v>-12.100395117392001</v>
      </c>
      <c r="G105" s="124">
        <f t="shared" si="2"/>
        <v>-61.173677500267296</v>
      </c>
      <c r="H105" s="122"/>
      <c r="I105" s="157"/>
    </row>
    <row r="106" spans="1:9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12.271325509999995</v>
      </c>
      <c r="F106" s="124">
        <f t="shared" si="3"/>
        <v>12.271325509999995</v>
      </c>
      <c r="G106" s="124">
        <f t="shared" si="2"/>
        <v>0</v>
      </c>
      <c r="H106" s="122"/>
      <c r="I106" s="157"/>
    </row>
    <row r="107" spans="1:9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133.55873491</v>
      </c>
      <c r="F107" s="124">
        <f t="shared" si="3"/>
        <v>133.55873491</v>
      </c>
      <c r="G107" s="124">
        <f t="shared" si="2"/>
        <v>0</v>
      </c>
      <c r="H107" s="122"/>
      <c r="I107" s="157"/>
    </row>
    <row r="108" spans="1:9" s="153" customFormat="1" x14ac:dyDescent="0.25">
      <c r="A108" s="158" t="s">
        <v>158</v>
      </c>
      <c r="B108" s="162" t="s">
        <v>159</v>
      </c>
      <c r="C108" s="160" t="s">
        <v>21</v>
      </c>
      <c r="D108" s="124">
        <v>37.098458820274985</v>
      </c>
      <c r="E108" s="124">
        <v>216.38842182999997</v>
      </c>
      <c r="F108" s="124">
        <f t="shared" si="3"/>
        <v>179.289963009725</v>
      </c>
      <c r="G108" s="124">
        <f t="shared" si="2"/>
        <v>483.28143192767828</v>
      </c>
      <c r="H108" s="122"/>
      <c r="I108" s="157"/>
    </row>
    <row r="109" spans="1:9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1569.3174391982666</v>
      </c>
      <c r="E109" s="124">
        <f>+E81+E96</f>
        <v>1878.5870000000004</v>
      </c>
      <c r="F109" s="124">
        <f t="shared" si="3"/>
        <v>309.26956080173386</v>
      </c>
      <c r="G109" s="124">
        <f t="shared" si="2"/>
        <v>19.707265915539278</v>
      </c>
      <c r="H109" s="122"/>
      <c r="I109" s="157"/>
    </row>
    <row r="110" spans="1:9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I110" s="157"/>
    </row>
    <row r="111" spans="1:9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I111" s="157"/>
    </row>
    <row r="112" spans="1:9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I112" s="157"/>
    </row>
    <row r="113" spans="1:9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I113" s="157"/>
    </row>
    <row r="114" spans="1:9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I114" s="157"/>
    </row>
    <row r="115" spans="1:9" s="153" customFormat="1" x14ac:dyDescent="0.25">
      <c r="A115" s="158" t="s">
        <v>168</v>
      </c>
      <c r="B115" s="159" t="s">
        <v>33</v>
      </c>
      <c r="C115" s="160" t="s">
        <v>21</v>
      </c>
      <c r="D115" s="124">
        <v>1079.3791992663751</v>
      </c>
      <c r="E115" s="124">
        <v>1698.4073799999999</v>
      </c>
      <c r="F115" s="124">
        <f t="shared" si="3"/>
        <v>619.02818073362482</v>
      </c>
      <c r="G115" s="124">
        <f t="shared" si="2"/>
        <v>57.350390034786813</v>
      </c>
      <c r="H115" s="122"/>
      <c r="I115" s="157"/>
    </row>
    <row r="116" spans="1:9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I116" s="157"/>
    </row>
    <row r="117" spans="1:9" s="153" customFormat="1" x14ac:dyDescent="0.25">
      <c r="A117" s="158" t="s">
        <v>170</v>
      </c>
      <c r="B117" s="159" t="s">
        <v>37</v>
      </c>
      <c r="C117" s="160" t="s">
        <v>21</v>
      </c>
      <c r="D117" s="124">
        <v>99.478141679009084</v>
      </c>
      <c r="E117" s="124">
        <v>17.135000000000002</v>
      </c>
      <c r="F117" s="124">
        <f t="shared" si="3"/>
        <v>-82.343141679009079</v>
      </c>
      <c r="G117" s="124">
        <f t="shared" si="2"/>
        <v>-82.775110480762365</v>
      </c>
      <c r="H117" s="122"/>
      <c r="I117" s="157"/>
    </row>
    <row r="118" spans="1:9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I118" s="157"/>
    </row>
    <row r="119" spans="1:9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I119" s="157"/>
    </row>
    <row r="120" spans="1:9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I120" s="157"/>
    </row>
    <row r="121" spans="1:9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I121" s="157"/>
    </row>
    <row r="122" spans="1:9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I122" s="157"/>
    </row>
    <row r="123" spans="1:9" s="153" customFormat="1" x14ac:dyDescent="0.25">
      <c r="A123" s="158" t="s">
        <v>176</v>
      </c>
      <c r="B123" s="159" t="s">
        <v>49</v>
      </c>
      <c r="C123" s="160" t="s">
        <v>21</v>
      </c>
      <c r="D123" s="124">
        <v>390.4600982528824</v>
      </c>
      <c r="E123" s="124">
        <v>163.04462000000058</v>
      </c>
      <c r="F123" s="124">
        <f t="shared" si="3"/>
        <v>-227.41547825288183</v>
      </c>
      <c r="G123" s="124">
        <f t="shared" si="2"/>
        <v>-58.242949604954418</v>
      </c>
      <c r="H123" s="122"/>
      <c r="I123" s="157"/>
    </row>
    <row r="124" spans="1:9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110.08101705300801</v>
      </c>
      <c r="E124" s="124">
        <f>+E130+E138+E132+E133</f>
        <v>11.243</v>
      </c>
      <c r="F124" s="124">
        <f t="shared" si="3"/>
        <v>-98.838017053008016</v>
      </c>
      <c r="G124" s="124">
        <f t="shared" si="2"/>
        <v>-89.786613259045311</v>
      </c>
      <c r="H124" s="122"/>
      <c r="I124" s="157"/>
    </row>
    <row r="125" spans="1:9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I125" s="157"/>
    </row>
    <row r="126" spans="1:9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I126" s="157"/>
    </row>
    <row r="127" spans="1:9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I127" s="157"/>
    </row>
    <row r="128" spans="1:9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I128" s="157"/>
    </row>
    <row r="129" spans="1:9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I129" s="157"/>
    </row>
    <row r="130" spans="1:9" s="153" customFormat="1" x14ac:dyDescent="0.25">
      <c r="A130" s="158" t="s">
        <v>185</v>
      </c>
      <c r="B130" s="161" t="s">
        <v>186</v>
      </c>
      <c r="C130" s="160" t="s">
        <v>21</v>
      </c>
      <c r="D130" s="124">
        <v>15.508740459415742</v>
      </c>
      <c r="E130" s="124">
        <v>11.243</v>
      </c>
      <c r="F130" s="124">
        <f t="shared" si="3"/>
        <v>-4.265740459415742</v>
      </c>
      <c r="G130" s="124">
        <f t="shared" si="2"/>
        <v>-27.505395880333435</v>
      </c>
      <c r="H130" s="122"/>
      <c r="I130" s="157"/>
    </row>
    <row r="131" spans="1:9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I131" s="157"/>
    </row>
    <row r="132" spans="1:9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I132" s="157"/>
    </row>
    <row r="133" spans="1:9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I133" s="157"/>
    </row>
    <row r="134" spans="1:9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I134" s="157"/>
    </row>
    <row r="135" spans="1:9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I135" s="157"/>
    </row>
    <row r="136" spans="1:9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I136" s="157"/>
    </row>
    <row r="137" spans="1:9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I137" s="157"/>
    </row>
    <row r="138" spans="1:9" s="153" customFormat="1" x14ac:dyDescent="0.25">
      <c r="A138" s="158" t="s">
        <v>199</v>
      </c>
      <c r="B138" s="161" t="s">
        <v>200</v>
      </c>
      <c r="C138" s="160" t="s">
        <v>21</v>
      </c>
      <c r="D138" s="124">
        <v>94.572276593592264</v>
      </c>
      <c r="E138" s="124">
        <v>0</v>
      </c>
      <c r="F138" s="124">
        <f t="shared" si="3"/>
        <v>-94.572276593592264</v>
      </c>
      <c r="G138" s="124">
        <f t="shared" si="2"/>
        <v>-100</v>
      </c>
      <c r="H138" s="122"/>
      <c r="I138" s="157"/>
    </row>
    <row r="139" spans="1:9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1459.2364221452585</v>
      </c>
      <c r="E139" s="124">
        <f>+E109-E124</f>
        <v>1867.3440000000005</v>
      </c>
      <c r="F139" s="124">
        <f t="shared" si="3"/>
        <v>408.10757785474198</v>
      </c>
      <c r="G139" s="124">
        <f t="shared" si="2"/>
        <v>27.967200630503264</v>
      </c>
      <c r="H139" s="122"/>
      <c r="I139" s="157"/>
    </row>
    <row r="140" spans="1:9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I140" s="157"/>
    </row>
    <row r="141" spans="1:9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I141" s="157"/>
    </row>
    <row r="142" spans="1:9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I142" s="157"/>
    </row>
    <row r="143" spans="1:9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I143" s="157"/>
    </row>
    <row r="144" spans="1:9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I144" s="157"/>
    </row>
    <row r="145" spans="1:9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1063.8704588069593</v>
      </c>
      <c r="E145" s="124">
        <f>+E115-E130</f>
        <v>1687.1643799999999</v>
      </c>
      <c r="F145" s="124">
        <f t="shared" si="3"/>
        <v>623.29392119304066</v>
      </c>
      <c r="G145" s="124">
        <f t="shared" si="7"/>
        <v>58.587388721368583</v>
      </c>
      <c r="H145" s="122"/>
      <c r="I145" s="157"/>
    </row>
    <row r="146" spans="1:9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I146" s="157"/>
    </row>
    <row r="147" spans="1:9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99.478141679009084</v>
      </c>
      <c r="E147" s="124">
        <f t="shared" ref="E147:E148" si="9">+E117-E132</f>
        <v>17.135000000000002</v>
      </c>
      <c r="F147" s="124">
        <f t="shared" si="3"/>
        <v>-82.343141679009079</v>
      </c>
      <c r="G147" s="124">
        <f t="shared" si="7"/>
        <v>-82.775110480762365</v>
      </c>
      <c r="H147" s="122"/>
      <c r="I147" s="157"/>
    </row>
    <row r="148" spans="1:9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I148" s="157"/>
    </row>
    <row r="149" spans="1:9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I149" s="157"/>
    </row>
    <row r="150" spans="1:9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I150" s="157"/>
    </row>
    <row r="151" spans="1:9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I151" s="157"/>
    </row>
    <row r="152" spans="1:9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I152" s="157"/>
    </row>
    <row r="153" spans="1:9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295.88782165929013</v>
      </c>
      <c r="E153" s="124">
        <f>+E123-E138</f>
        <v>163.04462000000058</v>
      </c>
      <c r="F153" s="124">
        <f t="shared" si="11"/>
        <v>-132.84320165928955</v>
      </c>
      <c r="G153" s="124">
        <f t="shared" si="7"/>
        <v>-44.896474925641336</v>
      </c>
      <c r="H153" s="122"/>
      <c r="I153" s="157"/>
    </row>
    <row r="154" spans="1:9" s="153" customFormat="1" x14ac:dyDescent="0.25">
      <c r="A154" s="158" t="s">
        <v>217</v>
      </c>
      <c r="B154" s="163" t="s">
        <v>218</v>
      </c>
      <c r="C154" s="160" t="s">
        <v>21</v>
      </c>
      <c r="D154" s="124">
        <v>1459.2364221452585</v>
      </c>
      <c r="E154" s="124">
        <v>1867.3440000000005</v>
      </c>
      <c r="F154" s="124">
        <f t="shared" si="11"/>
        <v>408.10757785474198</v>
      </c>
      <c r="G154" s="124">
        <f t="shared" si="7"/>
        <v>27.967200630503264</v>
      </c>
      <c r="H154" s="122"/>
      <c r="I154" s="157"/>
    </row>
    <row r="155" spans="1:9" s="153" customFormat="1" x14ac:dyDescent="0.25">
      <c r="A155" s="158" t="s">
        <v>219</v>
      </c>
      <c r="B155" s="161" t="s">
        <v>220</v>
      </c>
      <c r="C155" s="160" t="s">
        <v>21</v>
      </c>
      <c r="D155" s="124">
        <v>980.44331048000004</v>
      </c>
      <c r="E155" s="124">
        <v>78.066764739999996</v>
      </c>
      <c r="F155" s="124">
        <f t="shared" si="11"/>
        <v>-902.37654573999998</v>
      </c>
      <c r="G155" s="124">
        <f t="shared" si="7"/>
        <v>-92.037605447909016</v>
      </c>
      <c r="H155" s="122"/>
      <c r="I155" s="157"/>
    </row>
    <row r="156" spans="1:9" s="153" customFormat="1" x14ac:dyDescent="0.25">
      <c r="A156" s="158" t="s">
        <v>221</v>
      </c>
      <c r="B156" s="161" t="s">
        <v>222</v>
      </c>
      <c r="C156" s="160" t="s">
        <v>21</v>
      </c>
      <c r="D156" s="124">
        <v>32.987092063155835</v>
      </c>
      <c r="E156" s="124">
        <v>0</v>
      </c>
      <c r="F156" s="124">
        <f t="shared" si="11"/>
        <v>-32.987092063155835</v>
      </c>
      <c r="G156" s="124">
        <f t="shared" si="7"/>
        <v>-100</v>
      </c>
      <c r="H156" s="122"/>
      <c r="I156" s="157"/>
    </row>
    <row r="157" spans="1:9" s="153" customFormat="1" x14ac:dyDescent="0.25">
      <c r="A157" s="158" t="s">
        <v>223</v>
      </c>
      <c r="B157" s="161" t="s">
        <v>224</v>
      </c>
      <c r="C157" s="160" t="s">
        <v>21</v>
      </c>
      <c r="D157" s="124">
        <v>37.829341594915789</v>
      </c>
      <c r="E157" s="124">
        <v>0</v>
      </c>
      <c r="F157" s="124">
        <f t="shared" si="11"/>
        <v>-37.829341594915789</v>
      </c>
      <c r="G157" s="124">
        <f t="shared" si="7"/>
        <v>-100</v>
      </c>
      <c r="H157" s="122"/>
      <c r="I157" s="157"/>
    </row>
    <row r="158" spans="1:9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407.97667800718688</v>
      </c>
      <c r="E158" s="130">
        <f>+E154-E155-E156-E157</f>
        <v>1789.2772352600005</v>
      </c>
      <c r="F158" s="130">
        <f t="shared" si="11"/>
        <v>1381.3005572528136</v>
      </c>
      <c r="G158" s="130">
        <f t="shared" si="7"/>
        <v>338.57341159792492</v>
      </c>
      <c r="H158" s="131"/>
      <c r="I158" s="157"/>
    </row>
    <row r="159" spans="1:9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I159" s="157"/>
    </row>
    <row r="160" spans="1:9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3189.5943346371814</v>
      </c>
      <c r="E160" s="124">
        <f>E109+E105+E69</f>
        <v>2474.4533741200003</v>
      </c>
      <c r="F160" s="124">
        <f t="shared" si="11"/>
        <v>-715.14096051718116</v>
      </c>
      <c r="G160" s="124">
        <f t="shared" ref="G160:G165" si="12">IFERROR(F160/D160*100,0)</f>
        <v>-22.421063166282835</v>
      </c>
      <c r="H160" s="122"/>
      <c r="I160" s="157"/>
    </row>
    <row r="161" spans="1:9" s="153" customFormat="1" x14ac:dyDescent="0.25">
      <c r="A161" s="158" t="s">
        <v>231</v>
      </c>
      <c r="B161" s="161" t="s">
        <v>232</v>
      </c>
      <c r="C161" s="160" t="s">
        <v>21</v>
      </c>
      <c r="D161" s="124">
        <v>504.02170640000003</v>
      </c>
      <c r="E161" s="124">
        <v>1236.6652520899997</v>
      </c>
      <c r="F161" s="124">
        <f t="shared" si="11"/>
        <v>732.64354568999966</v>
      </c>
      <c r="G161" s="124">
        <f t="shared" si="12"/>
        <v>145.35952249416843</v>
      </c>
      <c r="H161" s="122"/>
      <c r="I161" s="157"/>
    </row>
    <row r="162" spans="1:9" s="153" customFormat="1" x14ac:dyDescent="0.25">
      <c r="A162" s="158" t="s">
        <v>233</v>
      </c>
      <c r="B162" s="164" t="s">
        <v>234</v>
      </c>
      <c r="C162" s="160" t="s">
        <v>21</v>
      </c>
      <c r="D162" s="124">
        <v>0</v>
      </c>
      <c r="E162" s="124">
        <v>623.56877574999987</v>
      </c>
      <c r="F162" s="124">
        <f t="shared" si="11"/>
        <v>623.56877574999987</v>
      </c>
      <c r="G162" s="124">
        <f t="shared" si="12"/>
        <v>0</v>
      </c>
      <c r="H162" s="122"/>
      <c r="I162" s="157"/>
    </row>
    <row r="163" spans="1:9" s="153" customFormat="1" x14ac:dyDescent="0.25">
      <c r="A163" s="158" t="s">
        <v>235</v>
      </c>
      <c r="B163" s="161" t="s">
        <v>236</v>
      </c>
      <c r="C163" s="160" t="s">
        <v>21</v>
      </c>
      <c r="D163" s="124">
        <v>620.42813056000034</v>
      </c>
      <c r="E163" s="124">
        <v>499.3328281999996</v>
      </c>
      <c r="F163" s="124">
        <f t="shared" si="11"/>
        <v>-121.09530236000074</v>
      </c>
      <c r="G163" s="124">
        <f t="shared" si="12"/>
        <v>-19.518022538839393</v>
      </c>
      <c r="H163" s="122"/>
      <c r="I163" s="157"/>
    </row>
    <row r="164" spans="1:9" s="153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499.3328281999996</v>
      </c>
      <c r="F164" s="127">
        <f t="shared" si="11"/>
        <v>499.3328281999996</v>
      </c>
      <c r="G164" s="127">
        <f t="shared" si="12"/>
        <v>0</v>
      </c>
      <c r="H164" s="128"/>
      <c r="I164" s="157"/>
    </row>
    <row r="165" spans="1:9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0.19451631319459767</v>
      </c>
      <c r="E165" s="130">
        <f>E163/E160</f>
        <v>0.2017952059321301</v>
      </c>
      <c r="F165" s="130">
        <f t="shared" si="11"/>
        <v>7.278892737532433E-3</v>
      </c>
      <c r="G165" s="130">
        <f t="shared" si="12"/>
        <v>3.7420474498971692</v>
      </c>
      <c r="H165" s="131"/>
      <c r="I165" s="157"/>
    </row>
    <row r="166" spans="1:9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I166" s="157"/>
    </row>
    <row r="167" spans="1:9" s="153" customFormat="1" x14ac:dyDescent="0.25">
      <c r="A167" s="174" t="s">
        <v>242</v>
      </c>
      <c r="B167" s="175" t="s">
        <v>243</v>
      </c>
      <c r="C167" s="160" t="s">
        <v>21</v>
      </c>
      <c r="D167" s="116">
        <v>16824.685094763503</v>
      </c>
      <c r="E167" s="116">
        <v>16903.594246549997</v>
      </c>
      <c r="F167" s="132">
        <f t="shared" si="11"/>
        <v>78.909151786494476</v>
      </c>
      <c r="G167" s="132">
        <f t="shared" ref="G167:G230" si="13">IFERROR(F167/D167*100,0)</f>
        <v>0.46900819445978265</v>
      </c>
      <c r="H167" s="133"/>
      <c r="I167" s="157"/>
    </row>
    <row r="168" spans="1:9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I168" s="157"/>
    </row>
    <row r="169" spans="1:9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I169" s="157"/>
    </row>
    <row r="170" spans="1:9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I170" s="157"/>
    </row>
    <row r="171" spans="1:9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I171" s="157"/>
    </row>
    <row r="172" spans="1:9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I172" s="157"/>
    </row>
    <row r="173" spans="1:9" s="153" customFormat="1" x14ac:dyDescent="0.25">
      <c r="A173" s="158" t="s">
        <v>249</v>
      </c>
      <c r="B173" s="159" t="s">
        <v>33</v>
      </c>
      <c r="C173" s="160" t="s">
        <v>21</v>
      </c>
      <c r="D173" s="124">
        <v>15788.863624763504</v>
      </c>
      <c r="E173" s="124">
        <v>16174.505584300001</v>
      </c>
      <c r="F173" s="124">
        <f t="shared" si="11"/>
        <v>385.64195953649687</v>
      </c>
      <c r="G173" s="124">
        <f t="shared" si="13"/>
        <v>2.4424934479239524</v>
      </c>
      <c r="H173" s="122"/>
      <c r="I173" s="157"/>
    </row>
    <row r="174" spans="1:9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I174" s="157"/>
    </row>
    <row r="175" spans="1:9" s="153" customFormat="1" x14ac:dyDescent="0.25">
      <c r="A175" s="158" t="s">
        <v>251</v>
      </c>
      <c r="B175" s="159" t="s">
        <v>37</v>
      </c>
      <c r="C175" s="160" t="s">
        <v>21</v>
      </c>
      <c r="D175" s="124">
        <v>208.89885000000001</v>
      </c>
      <c r="E175" s="124">
        <v>124.82671443</v>
      </c>
      <c r="F175" s="124">
        <f t="shared" si="11"/>
        <v>-84.072135570000015</v>
      </c>
      <c r="G175" s="124">
        <f t="shared" si="13"/>
        <v>-40.245379795053928</v>
      </c>
      <c r="H175" s="122"/>
      <c r="I175" s="157"/>
    </row>
    <row r="176" spans="1:9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I176" s="157"/>
    </row>
    <row r="177" spans="1:9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I177" s="157"/>
    </row>
    <row r="178" spans="1:9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I178" s="157"/>
    </row>
    <row r="179" spans="1:9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I179" s="157"/>
    </row>
    <row r="180" spans="1:9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I180" s="157"/>
    </row>
    <row r="181" spans="1:9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I181" s="157"/>
    </row>
    <row r="182" spans="1:9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I182" s="157"/>
    </row>
    <row r="183" spans="1:9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I183" s="157"/>
    </row>
    <row r="184" spans="1:9" s="153" customFormat="1" x14ac:dyDescent="0.25">
      <c r="A184" s="158" t="s">
        <v>263</v>
      </c>
      <c r="B184" s="159" t="s">
        <v>49</v>
      </c>
      <c r="C184" s="160" t="s">
        <v>21</v>
      </c>
      <c r="D184" s="124">
        <v>826.92262000000017</v>
      </c>
      <c r="E184" s="124">
        <v>604.26194781999732</v>
      </c>
      <c r="F184" s="124">
        <f t="shared" si="11"/>
        <v>-222.66067218000285</v>
      </c>
      <c r="G184" s="124">
        <f t="shared" si="13"/>
        <v>-26.926421746692913</v>
      </c>
      <c r="H184" s="122"/>
      <c r="I184" s="157"/>
    </row>
    <row r="185" spans="1:9" s="153" customFormat="1" x14ac:dyDescent="0.25">
      <c r="A185" s="158" t="s">
        <v>264</v>
      </c>
      <c r="B185" s="163" t="s">
        <v>265</v>
      </c>
      <c r="C185" s="160" t="s">
        <v>21</v>
      </c>
      <c r="D185" s="124">
        <v>12856.807202251035</v>
      </c>
      <c r="E185" s="124">
        <v>15318.128947634435</v>
      </c>
      <c r="F185" s="124">
        <f t="shared" si="11"/>
        <v>2461.3217453834004</v>
      </c>
      <c r="G185" s="124">
        <f t="shared" si="13"/>
        <v>19.144113360838606</v>
      </c>
      <c r="H185" s="122"/>
      <c r="I185" s="157"/>
    </row>
    <row r="186" spans="1:9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1">
        <f t="shared" si="11"/>
        <v>0</v>
      </c>
      <c r="G186" s="211">
        <f t="shared" si="13"/>
        <v>0</v>
      </c>
      <c r="H186" s="122"/>
      <c r="I186" s="157"/>
    </row>
    <row r="187" spans="1:9" s="153" customFormat="1" x14ac:dyDescent="0.25">
      <c r="A187" s="158" t="s">
        <v>268</v>
      </c>
      <c r="B187" s="161" t="s">
        <v>269</v>
      </c>
      <c r="C187" s="160" t="s">
        <v>21</v>
      </c>
      <c r="D187" s="124">
        <v>3455.8412237859866</v>
      </c>
      <c r="E187" s="124">
        <v>1283.2953839200002</v>
      </c>
      <c r="F187" s="124">
        <f t="shared" si="11"/>
        <v>-2172.5458398659866</v>
      </c>
      <c r="G187" s="124">
        <f t="shared" si="13"/>
        <v>-62.865904397248087</v>
      </c>
      <c r="H187" s="122"/>
      <c r="I187" s="157"/>
    </row>
    <row r="188" spans="1:9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I188" s="157"/>
    </row>
    <row r="189" spans="1:9" s="153" customFormat="1" x14ac:dyDescent="0.25">
      <c r="A189" s="158" t="s">
        <v>272</v>
      </c>
      <c r="B189" s="164" t="s">
        <v>273</v>
      </c>
      <c r="C189" s="160" t="s">
        <v>21</v>
      </c>
      <c r="D189" s="124">
        <v>50.632599999999996</v>
      </c>
      <c r="E189" s="124">
        <v>38.041822929999995</v>
      </c>
      <c r="F189" s="124">
        <f t="shared" si="11"/>
        <v>-12.590777070000001</v>
      </c>
      <c r="G189" s="124">
        <f t="shared" si="13"/>
        <v>-24.866937644916518</v>
      </c>
      <c r="H189" s="122"/>
      <c r="I189" s="157"/>
    </row>
    <row r="190" spans="1:9" s="153" customFormat="1" x14ac:dyDescent="0.25">
      <c r="A190" s="158" t="s">
        <v>274</v>
      </c>
      <c r="B190" s="164" t="s">
        <v>275</v>
      </c>
      <c r="C190" s="160" t="s">
        <v>21</v>
      </c>
      <c r="D190" s="124">
        <v>3405.2086237859867</v>
      </c>
      <c r="E190" s="124">
        <v>1245.2535609900001</v>
      </c>
      <c r="F190" s="124">
        <f t="shared" si="11"/>
        <v>-2159.9550627959866</v>
      </c>
      <c r="G190" s="124">
        <f t="shared" si="13"/>
        <v>-63.430917204552962</v>
      </c>
      <c r="H190" s="122"/>
      <c r="I190" s="157"/>
    </row>
    <row r="191" spans="1:9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3188.1485977100006</v>
      </c>
      <c r="E191" s="124">
        <v>2168.5149881499997</v>
      </c>
      <c r="F191" s="124">
        <f t="shared" si="11"/>
        <v>-1019.6336095600009</v>
      </c>
      <c r="G191" s="124">
        <f t="shared" si="13"/>
        <v>-31.981997648804338</v>
      </c>
      <c r="H191" s="122"/>
      <c r="I191" s="157"/>
    </row>
    <row r="192" spans="1:9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345.54091005800103</v>
      </c>
      <c r="E192" s="124">
        <v>8219.6846074799996</v>
      </c>
      <c r="F192" s="124">
        <f t="shared" si="11"/>
        <v>7874.1436974219987</v>
      </c>
      <c r="G192" s="124">
        <f t="shared" si="13"/>
        <v>2278.7876827957298</v>
      </c>
      <c r="H192" s="122"/>
      <c r="I192" s="157"/>
    </row>
    <row r="193" spans="1:9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I193" s="157"/>
    </row>
    <row r="194" spans="1:9" s="153" customFormat="1" x14ac:dyDescent="0.25">
      <c r="A194" s="158" t="s">
        <v>282</v>
      </c>
      <c r="B194" s="161" t="s">
        <v>283</v>
      </c>
      <c r="C194" s="160" t="s">
        <v>21</v>
      </c>
      <c r="D194" s="124">
        <v>2321.520663009097</v>
      </c>
      <c r="E194" s="124">
        <v>1233.11215722</v>
      </c>
      <c r="F194" s="124">
        <f t="shared" si="11"/>
        <v>-1088.408505789097</v>
      </c>
      <c r="G194" s="124">
        <f t="shared" si="13"/>
        <v>-46.883429604211628</v>
      </c>
      <c r="H194" s="122"/>
      <c r="I194" s="157"/>
    </row>
    <row r="195" spans="1:9" s="153" customFormat="1" x14ac:dyDescent="0.25">
      <c r="A195" s="158" t="s">
        <v>284</v>
      </c>
      <c r="B195" s="161" t="s">
        <v>285</v>
      </c>
      <c r="C195" s="160" t="s">
        <v>21</v>
      </c>
      <c r="D195" s="124">
        <v>662.49869999999999</v>
      </c>
      <c r="E195" s="124">
        <v>385.27034332335995</v>
      </c>
      <c r="F195" s="124">
        <f t="shared" si="11"/>
        <v>-277.22835667664003</v>
      </c>
      <c r="G195" s="124">
        <f t="shared" si="13"/>
        <v>-41.845871799694102</v>
      </c>
      <c r="H195" s="122"/>
      <c r="I195" s="157"/>
    </row>
    <row r="196" spans="1:9" s="153" customFormat="1" x14ac:dyDescent="0.25">
      <c r="A196" s="158" t="s">
        <v>286</v>
      </c>
      <c r="B196" s="161" t="s">
        <v>287</v>
      </c>
      <c r="C196" s="160" t="s">
        <v>21</v>
      </c>
      <c r="D196" s="124">
        <v>860.21931266367164</v>
      </c>
      <c r="E196" s="124">
        <v>1200.1905340000001</v>
      </c>
      <c r="F196" s="124">
        <f t="shared" si="11"/>
        <v>339.97122133632843</v>
      </c>
      <c r="G196" s="124">
        <f t="shared" si="13"/>
        <v>39.521458810731247</v>
      </c>
      <c r="H196" s="122"/>
      <c r="I196" s="157"/>
    </row>
    <row r="197" spans="1:9" s="153" customFormat="1" x14ac:dyDescent="0.25">
      <c r="A197" s="158" t="s">
        <v>288</v>
      </c>
      <c r="B197" s="164" t="s">
        <v>289</v>
      </c>
      <c r="C197" s="160" t="s">
        <v>21</v>
      </c>
      <c r="D197" s="124">
        <v>22.918970532351441</v>
      </c>
      <c r="E197" s="124">
        <v>26.422075</v>
      </c>
      <c r="F197" s="124">
        <f t="shared" si="11"/>
        <v>3.5031044676485585</v>
      </c>
      <c r="G197" s="124">
        <f t="shared" si="13"/>
        <v>15.284737430521696</v>
      </c>
      <c r="H197" s="122"/>
      <c r="I197" s="157"/>
    </row>
    <row r="198" spans="1:9" s="153" customFormat="1" x14ac:dyDescent="0.25">
      <c r="A198" s="158" t="s">
        <v>290</v>
      </c>
      <c r="B198" s="161" t="s">
        <v>291</v>
      </c>
      <c r="C198" s="160" t="s">
        <v>21</v>
      </c>
      <c r="D198" s="124">
        <v>565.90526071940155</v>
      </c>
      <c r="E198" s="124">
        <v>289.68719771999997</v>
      </c>
      <c r="F198" s="124">
        <f t="shared" si="11"/>
        <v>-276.21806299940158</v>
      </c>
      <c r="G198" s="124">
        <f t="shared" si="13"/>
        <v>-48.809947913942707</v>
      </c>
      <c r="H198" s="122"/>
      <c r="I198" s="157"/>
    </row>
    <row r="199" spans="1:9" s="153" customFormat="1" x14ac:dyDescent="0.25">
      <c r="A199" s="158" t="s">
        <v>292</v>
      </c>
      <c r="B199" s="161" t="s">
        <v>293</v>
      </c>
      <c r="C199" s="160" t="s">
        <v>21</v>
      </c>
      <c r="D199" s="124">
        <v>326.25176556352</v>
      </c>
      <c r="E199" s="124">
        <v>117.37330170999999</v>
      </c>
      <c r="F199" s="124">
        <f t="shared" si="11"/>
        <v>-208.87846385352</v>
      </c>
      <c r="G199" s="124">
        <f t="shared" si="13"/>
        <v>-64.023703746931034</v>
      </c>
      <c r="H199" s="122"/>
      <c r="I199" s="157"/>
    </row>
    <row r="200" spans="1:9" s="153" customFormat="1" x14ac:dyDescent="0.25">
      <c r="A200" s="158" t="s">
        <v>294</v>
      </c>
      <c r="B200" s="161" t="s">
        <v>295</v>
      </c>
      <c r="C200" s="160" t="s">
        <v>21</v>
      </c>
      <c r="D200" s="124">
        <v>57.499124740223998</v>
      </c>
      <c r="E200" s="124">
        <v>16.380452259999998</v>
      </c>
      <c r="F200" s="124">
        <f t="shared" si="11"/>
        <v>-41.118672480223999</v>
      </c>
      <c r="G200" s="124">
        <f t="shared" si="13"/>
        <v>-71.511823294692846</v>
      </c>
      <c r="H200" s="122"/>
      <c r="I200" s="157"/>
    </row>
    <row r="201" spans="1:9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0</v>
      </c>
      <c r="E201" s="124">
        <v>0</v>
      </c>
      <c r="F201" s="124">
        <f t="shared" si="11"/>
        <v>0</v>
      </c>
      <c r="G201" s="124">
        <f t="shared" si="13"/>
        <v>0</v>
      </c>
      <c r="H201" s="122"/>
      <c r="I201" s="157"/>
    </row>
    <row r="202" spans="1:9" s="153" customFormat="1" x14ac:dyDescent="0.25">
      <c r="A202" s="158" t="s">
        <v>298</v>
      </c>
      <c r="B202" s="161" t="s">
        <v>299</v>
      </c>
      <c r="C202" s="160" t="s">
        <v>21</v>
      </c>
      <c r="D202" s="124">
        <v>1073.3816440011349</v>
      </c>
      <c r="E202" s="124">
        <v>404.61998185107575</v>
      </c>
      <c r="F202" s="124">
        <f t="shared" si="11"/>
        <v>-668.76166215005912</v>
      </c>
      <c r="G202" s="124">
        <f t="shared" si="13"/>
        <v>-62.304182849371706</v>
      </c>
      <c r="H202" s="122"/>
      <c r="I202" s="157"/>
    </row>
    <row r="203" spans="1:9" s="153" customFormat="1" x14ac:dyDescent="0.25">
      <c r="A203" s="158" t="s">
        <v>300</v>
      </c>
      <c r="B203" s="163" t="s">
        <v>301</v>
      </c>
      <c r="C203" s="160" t="s">
        <v>21</v>
      </c>
      <c r="D203" s="124">
        <v>3.9748800000000002</v>
      </c>
      <c r="E203" s="124">
        <v>11.060691160000001</v>
      </c>
      <c r="F203" s="124">
        <f t="shared" si="11"/>
        <v>7.0858111600000004</v>
      </c>
      <c r="G203" s="124">
        <f t="shared" si="13"/>
        <v>178.26478182989172</v>
      </c>
      <c r="H203" s="122"/>
      <c r="I203" s="157"/>
    </row>
    <row r="204" spans="1:9" s="153" customFormat="1" x14ac:dyDescent="0.25">
      <c r="A204" s="158" t="s">
        <v>302</v>
      </c>
      <c r="B204" s="161" t="s">
        <v>303</v>
      </c>
      <c r="C204" s="160" t="s">
        <v>21</v>
      </c>
      <c r="D204" s="124">
        <v>3.9748800000000002</v>
      </c>
      <c r="E204" s="124">
        <v>11.060691160000001</v>
      </c>
      <c r="F204" s="124">
        <f t="shared" si="11"/>
        <v>7.0858111600000004</v>
      </c>
      <c r="G204" s="124">
        <f t="shared" si="13"/>
        <v>178.26478182989172</v>
      </c>
      <c r="H204" s="122"/>
      <c r="I204" s="157"/>
    </row>
    <row r="205" spans="1:9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I205" s="157"/>
    </row>
    <row r="206" spans="1:9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I206" s="157"/>
    </row>
    <row r="207" spans="1:9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I207" s="157"/>
    </row>
    <row r="208" spans="1:9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I208" s="157"/>
    </row>
    <row r="209" spans="1:9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I209" s="157"/>
    </row>
    <row r="210" spans="1:9" s="153" customFormat="1" x14ac:dyDescent="0.25">
      <c r="A210" s="158" t="s">
        <v>314</v>
      </c>
      <c r="B210" s="163" t="s">
        <v>315</v>
      </c>
      <c r="C210" s="160" t="s">
        <v>21</v>
      </c>
      <c r="D210" s="124">
        <v>3969.8802093799995</v>
      </c>
      <c r="E210" s="124">
        <v>761.27846372374665</v>
      </c>
      <c r="F210" s="124">
        <f t="shared" si="11"/>
        <v>-3208.6017456562531</v>
      </c>
      <c r="G210" s="124">
        <f t="shared" si="13"/>
        <v>-80.823641430665731</v>
      </c>
      <c r="H210" s="122"/>
      <c r="I210" s="157"/>
    </row>
    <row r="211" spans="1:9" s="153" customFormat="1" x14ac:dyDescent="0.25">
      <c r="A211" s="158" t="s">
        <v>316</v>
      </c>
      <c r="B211" s="161" t="s">
        <v>317</v>
      </c>
      <c r="C211" s="160" t="s">
        <v>21</v>
      </c>
      <c r="D211" s="124">
        <v>3852.5201768981569</v>
      </c>
      <c r="E211" s="124">
        <v>629.58201178664001</v>
      </c>
      <c r="F211" s="124">
        <f t="shared" si="11"/>
        <v>-3222.9381651115168</v>
      </c>
      <c r="G211" s="124">
        <f t="shared" si="13"/>
        <v>-83.657917859536141</v>
      </c>
      <c r="H211" s="122"/>
      <c r="I211" s="157"/>
    </row>
    <row r="212" spans="1:9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I212" s="157"/>
    </row>
    <row r="213" spans="1:9" s="153" customFormat="1" x14ac:dyDescent="0.25">
      <c r="A213" s="158" t="s">
        <v>320</v>
      </c>
      <c r="B213" s="164" t="s">
        <v>321</v>
      </c>
      <c r="C213" s="160" t="s">
        <v>21</v>
      </c>
      <c r="D213" s="124">
        <v>2839.9551580013713</v>
      </c>
      <c r="E213" s="124">
        <v>276.54960826000001</v>
      </c>
      <c r="F213" s="124">
        <f t="shared" si="11"/>
        <v>-2563.405549741371</v>
      </c>
      <c r="G213" s="124">
        <f t="shared" si="13"/>
        <v>-90.262183982699824</v>
      </c>
      <c r="H213" s="122"/>
      <c r="I213" s="157"/>
    </row>
    <row r="214" spans="1:9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I214" s="157"/>
    </row>
    <row r="215" spans="1:9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I215" s="157"/>
    </row>
    <row r="216" spans="1:9" s="153" customFormat="1" x14ac:dyDescent="0.25">
      <c r="A216" s="158" t="s">
        <v>326</v>
      </c>
      <c r="B216" s="164" t="s">
        <v>327</v>
      </c>
      <c r="C216" s="160" t="s">
        <v>21</v>
      </c>
      <c r="D216" s="124">
        <v>62.578637123999997</v>
      </c>
      <c r="E216" s="124">
        <v>0</v>
      </c>
      <c r="F216" s="124">
        <f t="shared" ref="F216:F272" si="14">+SUM(E216)-SUM(D216)</f>
        <v>-62.578637123999997</v>
      </c>
      <c r="G216" s="124">
        <f t="shared" si="13"/>
        <v>-100</v>
      </c>
      <c r="H216" s="122"/>
      <c r="I216" s="157"/>
    </row>
    <row r="217" spans="1:9" s="153" customFormat="1" x14ac:dyDescent="0.25">
      <c r="A217" s="158" t="s">
        <v>328</v>
      </c>
      <c r="B217" s="164" t="s">
        <v>329</v>
      </c>
      <c r="C217" s="160" t="s">
        <v>21</v>
      </c>
      <c r="D217" s="124">
        <v>949.98638177278576</v>
      </c>
      <c r="E217" s="124">
        <v>353.03240352664</v>
      </c>
      <c r="F217" s="124">
        <f t="shared" si="14"/>
        <v>-596.95397824614577</v>
      </c>
      <c r="G217" s="124">
        <f t="shared" si="13"/>
        <v>-62.838161651555446</v>
      </c>
      <c r="H217" s="122"/>
      <c r="I217" s="157"/>
    </row>
    <row r="218" spans="1:9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I218" s="157"/>
    </row>
    <row r="219" spans="1:9" s="153" customFormat="1" x14ac:dyDescent="0.25">
      <c r="A219" s="158" t="s">
        <v>332</v>
      </c>
      <c r="B219" s="161" t="s">
        <v>333</v>
      </c>
      <c r="C219" s="160" t="s">
        <v>21</v>
      </c>
      <c r="D219" s="124">
        <v>117.36003248184251</v>
      </c>
      <c r="E219" s="124">
        <v>131.6964519371067</v>
      </c>
      <c r="F219" s="124">
        <f t="shared" si="14"/>
        <v>14.336419455264192</v>
      </c>
      <c r="G219" s="124">
        <f t="shared" si="13"/>
        <v>12.215759617723579</v>
      </c>
      <c r="H219" s="122"/>
      <c r="I219" s="157"/>
    </row>
    <row r="220" spans="1:9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I220" s="157"/>
    </row>
    <row r="221" spans="1:9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68.212501645588205</v>
      </c>
      <c r="E221" s="124">
        <v>113.53661162000002</v>
      </c>
      <c r="F221" s="124">
        <f t="shared" si="14"/>
        <v>45.324109974411812</v>
      </c>
      <c r="G221" s="124">
        <f t="shared" si="13"/>
        <v>66.445459235467368</v>
      </c>
      <c r="H221" s="122"/>
      <c r="I221" s="157"/>
    </row>
    <row r="222" spans="1:9" s="153" customFormat="1" x14ac:dyDescent="0.25">
      <c r="A222" s="158" t="s">
        <v>337</v>
      </c>
      <c r="B222" s="163" t="s">
        <v>338</v>
      </c>
      <c r="C222" s="160" t="s">
        <v>21</v>
      </c>
      <c r="D222" s="124">
        <v>970.92597323000018</v>
      </c>
      <c r="E222" s="124">
        <v>1337.50651857</v>
      </c>
      <c r="F222" s="124">
        <f t="shared" si="14"/>
        <v>366.58054533999984</v>
      </c>
      <c r="G222" s="124">
        <f t="shared" si="13"/>
        <v>37.755766705930057</v>
      </c>
      <c r="H222" s="122"/>
      <c r="I222" s="157"/>
    </row>
    <row r="223" spans="1:9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134.99905826</v>
      </c>
      <c r="F223" s="124">
        <f t="shared" si="14"/>
        <v>134.99905826</v>
      </c>
      <c r="G223" s="124">
        <f t="shared" si="13"/>
        <v>0</v>
      </c>
      <c r="H223" s="122"/>
      <c r="I223" s="157"/>
    </row>
    <row r="224" spans="1:9" s="153" customFormat="1" x14ac:dyDescent="0.25">
      <c r="A224" s="158" t="s">
        <v>341</v>
      </c>
      <c r="B224" s="161" t="s">
        <v>342</v>
      </c>
      <c r="C224" s="160" t="s">
        <v>21</v>
      </c>
      <c r="D224" s="124">
        <v>970.92597323000018</v>
      </c>
      <c r="E224" s="124">
        <v>1202.5074603099999</v>
      </c>
      <c r="F224" s="124">
        <f t="shared" si="14"/>
        <v>231.58148707999976</v>
      </c>
      <c r="G224" s="124">
        <f t="shared" si="13"/>
        <v>23.851611087258558</v>
      </c>
      <c r="H224" s="122"/>
      <c r="I224" s="157"/>
    </row>
    <row r="225" spans="1:9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0</v>
      </c>
      <c r="F225" s="124">
        <f t="shared" si="14"/>
        <v>0</v>
      </c>
      <c r="G225" s="124">
        <f t="shared" si="13"/>
        <v>0</v>
      </c>
      <c r="H225" s="122"/>
      <c r="I225" s="157"/>
    </row>
    <row r="226" spans="1:9" s="153" customFormat="1" x14ac:dyDescent="0.25">
      <c r="A226" s="158" t="s">
        <v>345</v>
      </c>
      <c r="B226" s="164" t="s">
        <v>346</v>
      </c>
      <c r="C226" s="160" t="s">
        <v>21</v>
      </c>
      <c r="D226" s="124">
        <v>298.92642416000001</v>
      </c>
      <c r="E226" s="124">
        <v>0</v>
      </c>
      <c r="F226" s="124">
        <f t="shared" si="14"/>
        <v>-298.92642416000001</v>
      </c>
      <c r="G226" s="124">
        <f t="shared" si="13"/>
        <v>-100</v>
      </c>
      <c r="H226" s="122"/>
      <c r="I226" s="157"/>
    </row>
    <row r="227" spans="1:9" s="153" customFormat="1" x14ac:dyDescent="0.25">
      <c r="A227" s="158" t="s">
        <v>347</v>
      </c>
      <c r="B227" s="164" t="s">
        <v>348</v>
      </c>
      <c r="C227" s="160" t="s">
        <v>21</v>
      </c>
      <c r="D227" s="124">
        <v>671.99954907000017</v>
      </c>
      <c r="E227" s="124">
        <v>1202.5074603099999</v>
      </c>
      <c r="F227" s="124">
        <f t="shared" si="14"/>
        <v>530.50791123999977</v>
      </c>
      <c r="G227" s="124">
        <f t="shared" si="13"/>
        <v>78.944682622806098</v>
      </c>
      <c r="H227" s="122"/>
      <c r="I227" s="157"/>
    </row>
    <row r="228" spans="1:9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I228" s="157"/>
    </row>
    <row r="229" spans="1:9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I229" s="157"/>
    </row>
    <row r="230" spans="1:9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I230" s="157"/>
    </row>
    <row r="231" spans="1:9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I231" s="157"/>
    </row>
    <row r="232" spans="1:9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I232" s="157"/>
    </row>
    <row r="233" spans="1:9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I233" s="157"/>
    </row>
    <row r="234" spans="1:9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I234" s="157"/>
    </row>
    <row r="235" spans="1:9" s="153" customFormat="1" x14ac:dyDescent="0.25">
      <c r="A235" s="158" t="s">
        <v>363</v>
      </c>
      <c r="B235" s="163" t="s">
        <v>364</v>
      </c>
      <c r="C235" s="160" t="s">
        <v>21</v>
      </c>
      <c r="D235" s="124">
        <v>973.41431954617735</v>
      </c>
      <c r="E235" s="124">
        <v>1939.2230488600001</v>
      </c>
      <c r="F235" s="124">
        <f t="shared" si="14"/>
        <v>965.80872931382271</v>
      </c>
      <c r="G235" s="124">
        <f t="shared" si="15"/>
        <v>99.218668753927872</v>
      </c>
      <c r="H235" s="122"/>
      <c r="I235" s="157"/>
    </row>
    <row r="236" spans="1:9" s="153" customFormat="1" x14ac:dyDescent="0.25">
      <c r="A236" s="158" t="s">
        <v>365</v>
      </c>
      <c r="B236" s="161" t="s">
        <v>366</v>
      </c>
      <c r="C236" s="160" t="s">
        <v>21</v>
      </c>
      <c r="D236" s="124">
        <v>854.51954906999993</v>
      </c>
      <c r="E236" s="124">
        <v>1939.2230488600001</v>
      </c>
      <c r="F236" s="124">
        <f t="shared" si="14"/>
        <v>1084.70349979</v>
      </c>
      <c r="G236" s="124">
        <f t="shared" si="15"/>
        <v>126.93723636522026</v>
      </c>
      <c r="H236" s="122"/>
      <c r="I236" s="157"/>
    </row>
    <row r="237" spans="1:9" s="153" customFormat="1" x14ac:dyDescent="0.25">
      <c r="A237" s="158" t="s">
        <v>367</v>
      </c>
      <c r="B237" s="164" t="s">
        <v>344</v>
      </c>
      <c r="C237" s="160" t="s">
        <v>21</v>
      </c>
      <c r="D237" s="124">
        <v>182.51999999999975</v>
      </c>
      <c r="E237" s="124">
        <v>499.11501855000006</v>
      </c>
      <c r="F237" s="124">
        <f t="shared" si="14"/>
        <v>316.5950185500003</v>
      </c>
      <c r="G237" s="124">
        <f t="shared" si="15"/>
        <v>173.45771342866576</v>
      </c>
      <c r="H237" s="122"/>
      <c r="I237" s="157"/>
    </row>
    <row r="238" spans="1:9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237.60057</v>
      </c>
      <c r="F238" s="120">
        <f t="shared" si="14"/>
        <v>237.60057</v>
      </c>
      <c r="G238" s="120">
        <f t="shared" si="15"/>
        <v>0</v>
      </c>
      <c r="H238" s="122"/>
      <c r="I238" s="157"/>
    </row>
    <row r="239" spans="1:9" s="153" customFormat="1" x14ac:dyDescent="0.25">
      <c r="A239" s="158" t="s">
        <v>369</v>
      </c>
      <c r="B239" s="164" t="s">
        <v>348</v>
      </c>
      <c r="C239" s="160" t="s">
        <v>21</v>
      </c>
      <c r="D239" s="124">
        <v>671.99954907000017</v>
      </c>
      <c r="E239" s="124">
        <v>1202.5074603099999</v>
      </c>
      <c r="F239" s="124">
        <f t="shared" si="14"/>
        <v>530.50791123999977</v>
      </c>
      <c r="G239" s="124">
        <f t="shared" si="15"/>
        <v>78.944682622806098</v>
      </c>
      <c r="H239" s="122"/>
      <c r="I239" s="157"/>
    </row>
    <row r="240" spans="1:9" s="153" customFormat="1" x14ac:dyDescent="0.25">
      <c r="A240" s="158" t="s">
        <v>370</v>
      </c>
      <c r="B240" s="161" t="s">
        <v>224</v>
      </c>
      <c r="C240" s="160" t="s">
        <v>21</v>
      </c>
      <c r="D240" s="124">
        <v>118.89477047617738</v>
      </c>
      <c r="E240" s="124">
        <v>0</v>
      </c>
      <c r="F240" s="124">
        <f t="shared" si="14"/>
        <v>-118.89477047617738</v>
      </c>
      <c r="G240" s="124">
        <f t="shared" si="15"/>
        <v>-100</v>
      </c>
      <c r="H240" s="122"/>
      <c r="I240" s="157"/>
    </row>
    <row r="241" spans="1:9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I241" s="157"/>
    </row>
    <row r="242" spans="1:9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3967.877892512468</v>
      </c>
      <c r="E242" s="124">
        <f>E167-E185</f>
        <v>1585.465298915562</v>
      </c>
      <c r="F242" s="124">
        <f t="shared" si="14"/>
        <v>-2382.4125935969059</v>
      </c>
      <c r="G242" s="124">
        <f t="shared" si="15"/>
        <v>-60.042487650454326</v>
      </c>
      <c r="H242" s="122"/>
      <c r="I242" s="157"/>
    </row>
    <row r="243" spans="1:9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-3965.9053293799993</v>
      </c>
      <c r="E243" s="124">
        <f>E203-E210</f>
        <v>-750.21777256374662</v>
      </c>
      <c r="F243" s="124">
        <f t="shared" si="14"/>
        <v>3215.6875568162527</v>
      </c>
      <c r="G243" s="124">
        <f t="shared" si="15"/>
        <v>-81.083316159717043</v>
      </c>
      <c r="H243" s="122"/>
      <c r="I243" s="157"/>
    </row>
    <row r="244" spans="1:9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-3848.5452968981567</v>
      </c>
      <c r="E244" s="124">
        <f>E204-E211</f>
        <v>-618.52132062663998</v>
      </c>
      <c r="F244" s="120">
        <f t="shared" si="14"/>
        <v>3230.0239762715169</v>
      </c>
      <c r="G244" s="120">
        <f t="shared" si="15"/>
        <v>-83.928438594053844</v>
      </c>
      <c r="H244" s="122"/>
      <c r="I244" s="157"/>
    </row>
    <row r="245" spans="1:9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-117.36003248184251</v>
      </c>
      <c r="E245" s="124">
        <f>+E209-E219</f>
        <v>-131.6964519371067</v>
      </c>
      <c r="F245" s="120">
        <f t="shared" si="14"/>
        <v>-14.336419455264192</v>
      </c>
      <c r="G245" s="120">
        <f t="shared" si="15"/>
        <v>12.215759617723579</v>
      </c>
      <c r="H245" s="122"/>
      <c r="I245" s="157"/>
    </row>
    <row r="246" spans="1:9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-2.4883463161771715</v>
      </c>
      <c r="E246" s="124">
        <f>E222-E235</f>
        <v>-601.71653029000004</v>
      </c>
      <c r="F246" s="124">
        <f t="shared" si="14"/>
        <v>-599.22818397382287</v>
      </c>
      <c r="G246" s="124">
        <f t="shared" si="15"/>
        <v>24081.382084082765</v>
      </c>
      <c r="H246" s="122"/>
      <c r="I246" s="157"/>
    </row>
    <row r="247" spans="1:9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116.40642416000026</v>
      </c>
      <c r="E247" s="124">
        <f>E224-E236</f>
        <v>-736.71558855000012</v>
      </c>
      <c r="F247" s="124">
        <f t="shared" si="14"/>
        <v>-853.12201271000038</v>
      </c>
      <c r="G247" s="124">
        <f t="shared" si="15"/>
        <v>-732.88224328357251</v>
      </c>
      <c r="H247" s="122"/>
      <c r="I247" s="157"/>
    </row>
    <row r="248" spans="1:9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-118.89477047617743</v>
      </c>
      <c r="E248" s="124">
        <f>E246-E247</f>
        <v>134.99905826000008</v>
      </c>
      <c r="F248" s="124">
        <f t="shared" si="14"/>
        <v>253.89382873617751</v>
      </c>
      <c r="G248" s="124">
        <f t="shared" si="15"/>
        <v>-213.54499253358617</v>
      </c>
      <c r="H248" s="122"/>
      <c r="I248" s="157"/>
    </row>
    <row r="249" spans="1:9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I249" s="157"/>
    </row>
    <row r="250" spans="1:9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-0.51578318370854959</v>
      </c>
      <c r="E250" s="124">
        <f>E242+E243+E246+E249</f>
        <v>233.53099606181536</v>
      </c>
      <c r="F250" s="124">
        <f t="shared" si="14"/>
        <v>234.04677924552391</v>
      </c>
      <c r="G250" s="124">
        <f t="shared" si="15"/>
        <v>-45376.969749710814</v>
      </c>
      <c r="H250" s="122"/>
      <c r="I250" s="157"/>
    </row>
    <row r="251" spans="1:9" s="153" customFormat="1" x14ac:dyDescent="0.25">
      <c r="A251" s="158" t="s">
        <v>391</v>
      </c>
      <c r="B251" s="163" t="s">
        <v>392</v>
      </c>
      <c r="C251" s="160" t="s">
        <v>21</v>
      </c>
      <c r="D251" s="124">
        <v>0.83328226705884845</v>
      </c>
      <c r="E251" s="124">
        <v>2131.1306477975004</v>
      </c>
      <c r="F251" s="124">
        <f t="shared" si="14"/>
        <v>2130.2973655304413</v>
      </c>
      <c r="G251" s="124">
        <f t="shared" si="15"/>
        <v>255651.35005807038</v>
      </c>
      <c r="H251" s="122"/>
      <c r="I251" s="157"/>
    </row>
    <row r="252" spans="1:9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0.31749908335029886</v>
      </c>
      <c r="E252" s="127">
        <f>E251+E250</f>
        <v>2364.6616438593155</v>
      </c>
      <c r="F252" s="127">
        <f t="shared" si="14"/>
        <v>2364.3441447759651</v>
      </c>
      <c r="G252" s="127">
        <f t="shared" si="15"/>
        <v>744677.4711369382</v>
      </c>
      <c r="H252" s="128"/>
      <c r="I252" s="157"/>
    </row>
    <row r="253" spans="1:9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I253" s="157"/>
    </row>
    <row r="254" spans="1:9" s="153" customFormat="1" x14ac:dyDescent="0.25">
      <c r="A254" s="158" t="s">
        <v>396</v>
      </c>
      <c r="B254" s="161" t="s">
        <v>397</v>
      </c>
      <c r="C254" s="160" t="s">
        <v>21</v>
      </c>
      <c r="D254" s="126">
        <v>1661.3795489342961</v>
      </c>
      <c r="E254" s="127">
        <v>4595.2201829299993</v>
      </c>
      <c r="F254" s="127">
        <f t="shared" si="14"/>
        <v>2933.8406339957032</v>
      </c>
      <c r="G254" s="127">
        <f t="shared" ref="G254:G313" si="16">IFERROR(F254/D254*100,0)</f>
        <v>176.59063131465876</v>
      </c>
      <c r="H254" s="122"/>
      <c r="I254" s="157"/>
    </row>
    <row r="255" spans="1:9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I255" s="157"/>
    </row>
    <row r="256" spans="1:9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I256" s="157"/>
    </row>
    <row r="257" spans="1:9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I257" s="157"/>
    </row>
    <row r="258" spans="1:9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I258" s="157"/>
    </row>
    <row r="259" spans="1:9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I259" s="157"/>
    </row>
    <row r="260" spans="1:9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I260" s="157"/>
    </row>
    <row r="261" spans="1:9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I261" s="157"/>
    </row>
    <row r="262" spans="1:9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I262" s="157"/>
    </row>
    <row r="263" spans="1:9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I263" s="157"/>
    </row>
    <row r="264" spans="1:9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I264" s="157"/>
    </row>
    <row r="265" spans="1:9" s="153" customFormat="1" x14ac:dyDescent="0.25">
      <c r="A265" s="158" t="s">
        <v>412</v>
      </c>
      <c r="B265" s="162" t="s">
        <v>413</v>
      </c>
      <c r="C265" s="160" t="s">
        <v>21</v>
      </c>
      <c r="D265" s="123">
        <v>1567.9740140853262</v>
      </c>
      <c r="E265" s="124">
        <v>4347.5624871</v>
      </c>
      <c r="F265" s="124">
        <f t="shared" si="14"/>
        <v>2779.5884730146736</v>
      </c>
      <c r="G265" s="124">
        <f t="shared" si="16"/>
        <v>177.27261090077056</v>
      </c>
      <c r="H265" s="122"/>
      <c r="I265" s="157"/>
    </row>
    <row r="266" spans="1:9" s="153" customFormat="1" x14ac:dyDescent="0.25">
      <c r="A266" s="158" t="s">
        <v>414</v>
      </c>
      <c r="B266" s="165" t="s">
        <v>401</v>
      </c>
      <c r="C266" s="160" t="s">
        <v>21</v>
      </c>
      <c r="D266" s="123">
        <v>894.69842077399971</v>
      </c>
      <c r="E266" s="124">
        <v>2401.1232832399996</v>
      </c>
      <c r="F266" s="124">
        <f t="shared" si="14"/>
        <v>1506.4248624659999</v>
      </c>
      <c r="G266" s="124">
        <f t="shared" si="16"/>
        <v>168.3723618471125</v>
      </c>
      <c r="H266" s="122"/>
      <c r="I266" s="157"/>
    </row>
    <row r="267" spans="1:9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I267" s="157"/>
    </row>
    <row r="268" spans="1:9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I268" s="157"/>
    </row>
    <row r="269" spans="1:9" s="153" customFormat="1" x14ac:dyDescent="0.25">
      <c r="A269" s="158" t="s">
        <v>418</v>
      </c>
      <c r="B269" s="162" t="s">
        <v>419</v>
      </c>
      <c r="C269" s="160" t="s">
        <v>21</v>
      </c>
      <c r="D269" s="123">
        <v>-7.6869999873451883E-5</v>
      </c>
      <c r="E269" s="124">
        <v>6.4643398499999982</v>
      </c>
      <c r="F269" s="124">
        <f t="shared" si="14"/>
        <v>6.4644167199998721</v>
      </c>
      <c r="G269" s="124">
        <f t="shared" si="16"/>
        <v>-8409544.3354260344</v>
      </c>
      <c r="H269" s="122"/>
      <c r="I269" s="157"/>
    </row>
    <row r="270" spans="1:9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5.0066487300000002</v>
      </c>
      <c r="F270" s="124">
        <f t="shared" si="14"/>
        <v>5.0066487300000002</v>
      </c>
      <c r="G270" s="124">
        <f t="shared" si="16"/>
        <v>0</v>
      </c>
      <c r="H270" s="122"/>
      <c r="I270" s="157"/>
    </row>
    <row r="271" spans="1:9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I271" s="157"/>
    </row>
    <row r="272" spans="1:9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I272" s="157"/>
    </row>
    <row r="273" spans="1:9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I273" s="157"/>
    </row>
    <row r="274" spans="1:9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I274" s="157"/>
    </row>
    <row r="275" spans="1:9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I275" s="157"/>
    </row>
    <row r="276" spans="1:9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I276" s="157"/>
    </row>
    <row r="277" spans="1:9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I277" s="157"/>
    </row>
    <row r="278" spans="1:9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I278" s="157"/>
    </row>
    <row r="279" spans="1:9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I279" s="157"/>
    </row>
    <row r="280" spans="1:9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I280" s="157"/>
    </row>
    <row r="281" spans="1:9" s="153" customFormat="1" x14ac:dyDescent="0.25">
      <c r="A281" s="158" t="s">
        <v>433</v>
      </c>
      <c r="B281" s="164" t="s">
        <v>434</v>
      </c>
      <c r="C281" s="160" t="s">
        <v>21</v>
      </c>
      <c r="D281" s="123">
        <v>93.405611718969737</v>
      </c>
      <c r="E281" s="124">
        <v>241.1933559799993</v>
      </c>
      <c r="F281" s="124">
        <f t="shared" ref="F281:F313" si="17">+SUM(E281)-SUM(D281)</f>
        <v>147.78774426102956</v>
      </c>
      <c r="G281" s="124">
        <f t="shared" si="16"/>
        <v>158.22148320775395</v>
      </c>
      <c r="H281" s="122"/>
      <c r="I281" s="157"/>
    </row>
    <row r="282" spans="1:9" s="153" customFormat="1" x14ac:dyDescent="0.25">
      <c r="A282" s="158" t="s">
        <v>435</v>
      </c>
      <c r="B282" s="165" t="s">
        <v>401</v>
      </c>
      <c r="C282" s="160" t="s">
        <v>21</v>
      </c>
      <c r="D282" s="123">
        <v>17.873159879999776</v>
      </c>
      <c r="E282" s="124">
        <v>182.39529597000097</v>
      </c>
      <c r="F282" s="124">
        <f t="shared" si="17"/>
        <v>164.5221360900012</v>
      </c>
      <c r="G282" s="124">
        <f t="shared" si="16"/>
        <v>920.49831811834758</v>
      </c>
      <c r="H282" s="122"/>
      <c r="I282" s="157"/>
    </row>
    <row r="283" spans="1:9" s="153" customFormat="1" x14ac:dyDescent="0.25">
      <c r="A283" s="158" t="s">
        <v>436</v>
      </c>
      <c r="B283" s="161" t="s">
        <v>437</v>
      </c>
      <c r="C283" s="160" t="s">
        <v>21</v>
      </c>
      <c r="D283" s="123">
        <v>3293.1834907292346</v>
      </c>
      <c r="E283" s="124">
        <v>5266.2305838799994</v>
      </c>
      <c r="F283" s="124">
        <f t="shared" si="17"/>
        <v>1973.0470931507648</v>
      </c>
      <c r="G283" s="124">
        <f t="shared" si="16"/>
        <v>59.913062807012253</v>
      </c>
      <c r="H283" s="122"/>
      <c r="I283" s="157"/>
    </row>
    <row r="284" spans="1:9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I284" s="157"/>
    </row>
    <row r="285" spans="1:9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I285" s="157"/>
    </row>
    <row r="286" spans="1:9" s="153" customFormat="1" x14ac:dyDescent="0.25">
      <c r="A286" s="158" t="s">
        <v>441</v>
      </c>
      <c r="B286" s="164" t="s">
        <v>442</v>
      </c>
      <c r="C286" s="160" t="s">
        <v>21</v>
      </c>
      <c r="D286" s="123">
        <v>98.372338563560049</v>
      </c>
      <c r="E286" s="124">
        <v>13.10838633</v>
      </c>
      <c r="F286" s="124">
        <f t="shared" si="17"/>
        <v>-85.263952233560047</v>
      </c>
      <c r="G286" s="120">
        <f t="shared" si="16"/>
        <v>-86.674723279521871</v>
      </c>
      <c r="H286" s="122"/>
      <c r="I286" s="157"/>
    </row>
    <row r="287" spans="1:9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I287" s="157"/>
    </row>
    <row r="288" spans="1:9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I288" s="157"/>
    </row>
    <row r="289" spans="1:9" s="153" customFormat="1" x14ac:dyDescent="0.25">
      <c r="A289" s="158" t="s">
        <v>445</v>
      </c>
      <c r="B289" s="165" t="s">
        <v>446</v>
      </c>
      <c r="C289" s="160" t="s">
        <v>21</v>
      </c>
      <c r="D289" s="123">
        <v>98.372338563560049</v>
      </c>
      <c r="E289" s="124">
        <v>13.10838633</v>
      </c>
      <c r="F289" s="124">
        <f t="shared" si="17"/>
        <v>-85.263952233560047</v>
      </c>
      <c r="G289" s="120">
        <f t="shared" si="16"/>
        <v>-86.674723279521871</v>
      </c>
      <c r="H289" s="122"/>
      <c r="I289" s="157"/>
    </row>
    <row r="290" spans="1:9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I290" s="157"/>
    </row>
    <row r="291" spans="1:9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268.32877643799969</v>
      </c>
      <c r="E291" s="124">
        <v>378.06495219999994</v>
      </c>
      <c r="F291" s="124">
        <f t="shared" si="17"/>
        <v>109.73617576200024</v>
      </c>
      <c r="G291" s="120">
        <f t="shared" si="16"/>
        <v>40.896163735668509</v>
      </c>
      <c r="H291" s="122"/>
      <c r="I291" s="157"/>
    </row>
    <row r="292" spans="1:9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I292" s="157"/>
    </row>
    <row r="293" spans="1:9" s="153" customFormat="1" x14ac:dyDescent="0.25">
      <c r="A293" s="158" t="s">
        <v>451</v>
      </c>
      <c r="B293" s="164" t="s">
        <v>452</v>
      </c>
      <c r="C293" s="160" t="s">
        <v>21</v>
      </c>
      <c r="D293" s="123">
        <v>894.69841993964349</v>
      </c>
      <c r="E293" s="124">
        <v>1517.2540747600001</v>
      </c>
      <c r="F293" s="124">
        <f t="shared" si="17"/>
        <v>622.55565482035661</v>
      </c>
      <c r="G293" s="120">
        <f t="shared" si="16"/>
        <v>69.582737707567915</v>
      </c>
      <c r="H293" s="122"/>
      <c r="I293" s="157"/>
    </row>
    <row r="294" spans="1:9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1.1399999999999999E-6</v>
      </c>
      <c r="F294" s="124">
        <f t="shared" si="17"/>
        <v>1.1399999999999999E-6</v>
      </c>
      <c r="G294" s="120">
        <f t="shared" si="16"/>
        <v>0</v>
      </c>
      <c r="H294" s="122"/>
      <c r="I294" s="157"/>
    </row>
    <row r="295" spans="1:9" s="153" customFormat="1" x14ac:dyDescent="0.25">
      <c r="A295" s="158" t="s">
        <v>454</v>
      </c>
      <c r="B295" s="164" t="s">
        <v>455</v>
      </c>
      <c r="C295" s="160" t="s">
        <v>21</v>
      </c>
      <c r="D295" s="123">
        <v>0.49215019224863499</v>
      </c>
      <c r="E295" s="124">
        <v>114.91496117</v>
      </c>
      <c r="F295" s="124">
        <f t="shared" si="17"/>
        <v>114.42281097775137</v>
      </c>
      <c r="G295" s="120">
        <f t="shared" si="16"/>
        <v>23249.571529161327</v>
      </c>
      <c r="H295" s="122"/>
      <c r="I295" s="157"/>
    </row>
    <row r="296" spans="1:9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I296" s="157"/>
    </row>
    <row r="297" spans="1:9" s="153" customFormat="1" x14ac:dyDescent="0.25">
      <c r="A297" s="158" t="s">
        <v>457</v>
      </c>
      <c r="B297" s="164" t="s">
        <v>458</v>
      </c>
      <c r="C297" s="160" t="s">
        <v>21</v>
      </c>
      <c r="D297" s="123">
        <v>77.758726947432606</v>
      </c>
      <c r="E297" s="124">
        <v>599.90053436999995</v>
      </c>
      <c r="F297" s="124">
        <f t="shared" si="17"/>
        <v>522.14180742256735</v>
      </c>
      <c r="G297" s="120">
        <f t="shared" si="16"/>
        <v>671.48965514256929</v>
      </c>
      <c r="H297" s="122"/>
      <c r="I297" s="157"/>
    </row>
    <row r="298" spans="1:9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I298" s="157"/>
    </row>
    <row r="299" spans="1:9" s="153" customFormat="1" x14ac:dyDescent="0.25">
      <c r="A299" s="158" t="s">
        <v>460</v>
      </c>
      <c r="B299" s="164" t="s">
        <v>461</v>
      </c>
      <c r="C299" s="160" t="s">
        <v>21</v>
      </c>
      <c r="D299" s="123">
        <v>613.9593000000001</v>
      </c>
      <c r="E299" s="124">
        <v>1378.1006781400001</v>
      </c>
      <c r="F299" s="124">
        <f t="shared" si="17"/>
        <v>764.14137814000003</v>
      </c>
      <c r="G299" s="120">
        <f t="shared" si="16"/>
        <v>124.46124330065527</v>
      </c>
      <c r="H299" s="122"/>
      <c r="I299" s="157"/>
    </row>
    <row r="300" spans="1:9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166.07300000000001</v>
      </c>
      <c r="F300" s="124">
        <f t="shared" si="17"/>
        <v>166.07300000000001</v>
      </c>
      <c r="G300" s="211">
        <f t="shared" si="16"/>
        <v>0</v>
      </c>
      <c r="H300" s="122"/>
      <c r="I300" s="157"/>
    </row>
    <row r="301" spans="1:9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521.24414433559957</v>
      </c>
      <c r="E301" s="124">
        <v>313.01067037000007</v>
      </c>
      <c r="F301" s="124">
        <f t="shared" si="17"/>
        <v>-208.2334739655995</v>
      </c>
      <c r="G301" s="120">
        <f t="shared" si="16"/>
        <v>-39.949316693240348</v>
      </c>
      <c r="H301" s="122"/>
      <c r="I301" s="157"/>
    </row>
    <row r="302" spans="1:9" s="153" customFormat="1" x14ac:dyDescent="0.25">
      <c r="A302" s="158" t="s">
        <v>465</v>
      </c>
      <c r="B302" s="165" t="s">
        <v>401</v>
      </c>
      <c r="C302" s="160" t="s">
        <v>21</v>
      </c>
      <c r="D302" s="123">
        <v>106.06257034444801</v>
      </c>
      <c r="E302" s="124">
        <v>275.74752799999999</v>
      </c>
      <c r="F302" s="124">
        <f t="shared" si="17"/>
        <v>169.68495765555198</v>
      </c>
      <c r="G302" s="120">
        <f t="shared" si="16"/>
        <v>159.98571136309857</v>
      </c>
      <c r="H302" s="122"/>
      <c r="I302" s="157"/>
    </row>
    <row r="303" spans="1:9" s="153" customFormat="1" x14ac:dyDescent="0.25">
      <c r="A303" s="158" t="s">
        <v>466</v>
      </c>
      <c r="B303" s="164" t="s">
        <v>467</v>
      </c>
      <c r="C303" s="160" t="s">
        <v>21</v>
      </c>
      <c r="D303" s="123">
        <v>565.37916455517609</v>
      </c>
      <c r="E303" s="124">
        <v>951.87632653999867</v>
      </c>
      <c r="F303" s="124">
        <f t="shared" si="17"/>
        <v>386.49716198482258</v>
      </c>
      <c r="G303" s="120">
        <f t="shared" si="16"/>
        <v>68.360701316064123</v>
      </c>
      <c r="H303" s="122"/>
      <c r="I303" s="157"/>
    </row>
    <row r="304" spans="1:9" s="153" customFormat="1" x14ac:dyDescent="0.25">
      <c r="A304" s="158" t="s">
        <v>468</v>
      </c>
      <c r="B304" s="165" t="s">
        <v>401</v>
      </c>
      <c r="C304" s="160" t="s">
        <v>21</v>
      </c>
      <c r="D304" s="123">
        <v>96.613618738176029</v>
      </c>
      <c r="E304" s="124">
        <v>189.3841671600012</v>
      </c>
      <c r="F304" s="124">
        <f t="shared" si="17"/>
        <v>92.770548421825168</v>
      </c>
      <c r="G304" s="120">
        <f t="shared" si="16"/>
        <v>96.022227128490428</v>
      </c>
      <c r="H304" s="122"/>
      <c r="I304" s="157"/>
    </row>
    <row r="305" spans="1:9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104.93379660041833</v>
      </c>
      <c r="E305" s="124">
        <f>E167/1.2/E23*100</f>
        <v>89.813355920202426</v>
      </c>
      <c r="F305" s="124">
        <f>+SUM(E305)-SUM(D305)</f>
        <v>-15.120440680215907</v>
      </c>
      <c r="G305" s="120">
        <f t="shared" si="16"/>
        <v>-14.409505011806298</v>
      </c>
      <c r="H305" s="122"/>
      <c r="I305" s="157"/>
    </row>
    <row r="306" spans="1:9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I306" s="157"/>
    </row>
    <row r="307" spans="1:9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I307" s="157"/>
    </row>
    <row r="308" spans="1:9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I308" s="157"/>
    </row>
    <row r="309" spans="1:9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I309" s="157"/>
    </row>
    <row r="310" spans="1:9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I310" s="157"/>
    </row>
    <row r="311" spans="1:9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102.4059071114016</v>
      </c>
      <c r="E311" s="124">
        <f>E173/1.2/E29*100</f>
        <v>86.445906437539918</v>
      </c>
      <c r="F311" s="124">
        <f t="shared" si="17"/>
        <v>-15.960000673861686</v>
      </c>
      <c r="G311" s="124">
        <f t="shared" si="16"/>
        <v>-15.585039109608884</v>
      </c>
      <c r="H311" s="122"/>
      <c r="I311" s="157"/>
    </row>
    <row r="312" spans="1:9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I312" s="157"/>
    </row>
    <row r="313" spans="1:9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I313" s="157"/>
    </row>
    <row r="314" spans="1:9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I314" s="157"/>
    </row>
    <row r="315" spans="1:9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I315" s="157"/>
    </row>
    <row r="316" spans="1:9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I316" s="157"/>
    </row>
    <row r="317" spans="1:9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I317" s="157"/>
    </row>
    <row r="318" spans="1:9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I318" s="157"/>
    </row>
    <row r="319" spans="1:9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9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14776.363775656775</v>
      </c>
      <c r="E340" s="124">
        <v>7946.1356210000013</v>
      </c>
      <c r="F340" s="124">
        <f t="shared" ref="F340:F367" si="18">+SUM(E340)-SUM(D340)</f>
        <v>-6830.2281546567738</v>
      </c>
      <c r="G340" s="124">
        <f t="shared" ref="G340:G350" si="19">IFERROR(F340/D340*100,0)</f>
        <v>-46.224011931197772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14776.363775656775</v>
      </c>
      <c r="E341" s="124">
        <v>7946.1356210000013</v>
      </c>
      <c r="F341" s="124">
        <f t="shared" si="18"/>
        <v>-6830.2281546567738</v>
      </c>
      <c r="G341" s="124">
        <f t="shared" si="19"/>
        <v>-46.224011931197772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9166.292140485335</v>
      </c>
      <c r="E342" s="124">
        <v>0</v>
      </c>
      <c r="F342" s="124">
        <f t="shared" si="18"/>
        <v>-9166.292140485335</v>
      </c>
      <c r="G342" s="124">
        <f t="shared" si="19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5610.07163517144</v>
      </c>
      <c r="E343" s="124">
        <v>7946.1356210000013</v>
      </c>
      <c r="F343" s="124">
        <f t="shared" si="18"/>
        <v>2336.0639858285613</v>
      </c>
      <c r="G343" s="124">
        <f t="shared" si="19"/>
        <v>41.640537550055235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802.01801849229741</v>
      </c>
      <c r="E344" s="124">
        <v>272.64078209819809</v>
      </c>
      <c r="F344" s="124">
        <f t="shared" si="18"/>
        <v>-529.37723639409933</v>
      </c>
      <c r="G344" s="124">
        <f t="shared" si="19"/>
        <v>-66.005653761902792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941.99845281746047</v>
      </c>
      <c r="E345" s="124">
        <v>787.43711111111111</v>
      </c>
      <c r="F345" s="124">
        <f t="shared" si="18"/>
        <v>-154.56134170634937</v>
      </c>
      <c r="G345" s="124">
        <f t="shared" si="19"/>
        <v>-16.407812692692406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941.99845281746047</v>
      </c>
      <c r="E346" s="124">
        <v>787.43711111111111</v>
      </c>
      <c r="F346" s="124">
        <f t="shared" si="18"/>
        <v>-154.56134170634937</v>
      </c>
      <c r="G346" s="124">
        <f t="shared" si="19"/>
        <v>-16.407812692692406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462.65096833333331</v>
      </c>
      <c r="E347" s="124">
        <v>0</v>
      </c>
      <c r="F347" s="124">
        <f t="shared" si="18"/>
        <v>-462.65096833333331</v>
      </c>
      <c r="G347" s="124">
        <f t="shared" si="19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479.34748448412722</v>
      </c>
      <c r="E348" s="124">
        <v>787.43711111111111</v>
      </c>
      <c r="F348" s="124">
        <f t="shared" si="18"/>
        <v>308.08962662698389</v>
      </c>
      <c r="G348" s="124">
        <f t="shared" si="19"/>
        <v>64.272711675654108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245737.46403</v>
      </c>
      <c r="E349" s="124">
        <v>248824.77918271429</v>
      </c>
      <c r="F349" s="124">
        <f t="shared" si="18"/>
        <v>3087.3151527142909</v>
      </c>
      <c r="G349" s="124">
        <f t="shared" si="19"/>
        <v>1.2563469574738457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7342.2651747625632</v>
      </c>
      <c r="E350" s="124">
        <v>4664.5420000000004</v>
      </c>
      <c r="F350" s="124">
        <f t="shared" si="18"/>
        <v>-2677.7231747625628</v>
      </c>
      <c r="G350" s="124">
        <f t="shared" si="19"/>
        <v>-36.469987272683269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2460.8333333333335</v>
      </c>
      <c r="E367" s="130">
        <v>2342</v>
      </c>
      <c r="F367" s="130">
        <f t="shared" si="18"/>
        <v>-118.83333333333348</v>
      </c>
      <c r="G367" s="130">
        <f t="shared" ref="G367" si="21">IFERROR(F367/D367*100,0)</f>
        <v>-4.828987470369122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9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9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736</v>
      </c>
      <c r="E370" s="328"/>
      <c r="F370" s="329" t="s">
        <v>11</v>
      </c>
      <c r="G370" s="328"/>
      <c r="H370" s="340" t="s">
        <v>12</v>
      </c>
      <c r="I370" s="264"/>
    </row>
    <row r="371" spans="1:9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41"/>
      <c r="I371" s="264"/>
    </row>
    <row r="372" spans="1:9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9" x14ac:dyDescent="0.25">
      <c r="A373" s="343" t="s">
        <v>591</v>
      </c>
      <c r="B373" s="344"/>
      <c r="C373" s="160" t="s">
        <v>21</v>
      </c>
      <c r="D373" s="213">
        <f t="shared" ref="D373:E373" si="22">SUM(D374,D431)</f>
        <v>3969.88020938</v>
      </c>
      <c r="E373" s="116">
        <f t="shared" si="22"/>
        <v>772.4376518900001</v>
      </c>
      <c r="F373" s="214">
        <f t="shared" ref="F373:F432" si="23">+SUM(E373)-SUM(D373)</f>
        <v>-3197.4425574899997</v>
      </c>
      <c r="G373" s="192">
        <f t="shared" ref="G373:G432" si="24">IFERROR(F373/D373*100,0)</f>
        <v>-80.542545085746141</v>
      </c>
      <c r="H373" s="193"/>
    </row>
    <row r="374" spans="1:9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3670.9537852200001</v>
      </c>
      <c r="E374" s="124">
        <f t="shared" si="25"/>
        <v>772.4376518900001</v>
      </c>
      <c r="F374" s="124">
        <f t="shared" si="23"/>
        <v>-2898.5161333300002</v>
      </c>
      <c r="G374" s="195">
        <f t="shared" si="24"/>
        <v>-78.958121047451229</v>
      </c>
      <c r="H374" s="196"/>
    </row>
    <row r="375" spans="1:9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1444.3417682700001</v>
      </c>
      <c r="E375" s="124">
        <f t="shared" si="26"/>
        <v>236.57052955</v>
      </c>
      <c r="F375" s="124">
        <f t="shared" si="23"/>
        <v>-1207.7712387200002</v>
      </c>
      <c r="G375" s="195">
        <f t="shared" si="24"/>
        <v>-83.620875976372361</v>
      </c>
      <c r="H375" s="196"/>
    </row>
    <row r="376" spans="1:9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1444.3417682700001</v>
      </c>
      <c r="E376" s="124">
        <f t="shared" si="27"/>
        <v>236.57052955</v>
      </c>
      <c r="F376" s="195">
        <f t="shared" si="23"/>
        <v>-1207.7712387200002</v>
      </c>
      <c r="G376" s="195">
        <f t="shared" si="24"/>
        <v>-83.620875976372361</v>
      </c>
      <c r="H376" s="196"/>
    </row>
    <row r="377" spans="1:9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9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9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9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9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9" x14ac:dyDescent="0.25">
      <c r="A382" s="158" t="s">
        <v>602</v>
      </c>
      <c r="B382" s="165" t="s">
        <v>603</v>
      </c>
      <c r="C382" s="160" t="s">
        <v>21</v>
      </c>
      <c r="D382" s="215">
        <v>980.44331048000004</v>
      </c>
      <c r="E382" s="124">
        <v>78.066764739999996</v>
      </c>
      <c r="F382" s="195">
        <f t="shared" si="23"/>
        <v>-902.37654573999998</v>
      </c>
      <c r="G382" s="195">
        <f t="shared" si="24"/>
        <v>-92.037605447909016</v>
      </c>
      <c r="H382" s="196"/>
    </row>
    <row r="383" spans="1:9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9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463.89845779000001</v>
      </c>
      <c r="E384" s="124">
        <f t="shared" si="28"/>
        <v>158.50376481000001</v>
      </c>
      <c r="F384" s="195">
        <f t="shared" si="23"/>
        <v>-305.39469298</v>
      </c>
      <c r="G384" s="195">
        <f t="shared" si="24"/>
        <v>-65.832228551673182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463.89845779000001</v>
      </c>
      <c r="E387" s="124">
        <v>158.50376481000001</v>
      </c>
      <c r="F387" s="195">
        <f t="shared" si="23"/>
        <v>-305.39469298</v>
      </c>
      <c r="G387" s="195">
        <f t="shared" si="24"/>
        <v>-65.832228551673182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463.89845779000001</v>
      </c>
      <c r="E388" s="124">
        <v>158.50376481000001</v>
      </c>
      <c r="F388" s="195">
        <f t="shared" si="23"/>
        <v>-305.39469298</v>
      </c>
      <c r="G388" s="195">
        <f t="shared" si="24"/>
        <v>-65.832228551673182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1574.1705803099999</v>
      </c>
      <c r="E399" s="124">
        <f>E400+E414+E413</f>
        <v>503.72910399</v>
      </c>
      <c r="F399" s="124">
        <f t="shared" si="23"/>
        <v>-1070.4414763199998</v>
      </c>
      <c r="G399" s="195">
        <f t="shared" si="24"/>
        <v>-68.000348228411099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1571.72316839</v>
      </c>
      <c r="E400" s="124">
        <f>SUM(E401,E405:E410)</f>
        <v>503.72910399</v>
      </c>
      <c r="F400" s="195">
        <f t="shared" si="23"/>
        <v>-1067.9940643999998</v>
      </c>
      <c r="G400" s="195">
        <f t="shared" si="24"/>
        <v>-67.950519905741629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1571.72316839</v>
      </c>
      <c r="E406" s="124">
        <v>503.72910399</v>
      </c>
      <c r="F406" s="195">
        <f t="shared" si="23"/>
        <v>-1067.9940643999998</v>
      </c>
      <c r="G406" s="195">
        <f t="shared" si="24"/>
        <v>-67.950519905741629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2.44741192</v>
      </c>
      <c r="E413" s="124">
        <v>0</v>
      </c>
      <c r="F413" s="195">
        <f t="shared" si="23"/>
        <v>-2.44741192</v>
      </c>
      <c r="G413" s="195">
        <f t="shared" si="24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360.17916710999998</v>
      </c>
      <c r="E427" s="124">
        <v>0</v>
      </c>
      <c r="F427" s="124">
        <f t="shared" si="23"/>
        <v>-360.17916710999998</v>
      </c>
      <c r="G427" s="195">
        <f t="shared" si="24"/>
        <v>-100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292.26226952999997</v>
      </c>
      <c r="E428" s="124">
        <v>32.138018350000003</v>
      </c>
      <c r="F428" s="124">
        <f t="shared" si="23"/>
        <v>-260.12425117999999</v>
      </c>
      <c r="G428" s="195">
        <f t="shared" si="24"/>
        <v>-89.003706020047474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298.92642416000001</v>
      </c>
      <c r="E431" s="124">
        <f>SUM(E432:E436,E441:E442)</f>
        <v>0</v>
      </c>
      <c r="F431" s="124">
        <f t="shared" si="23"/>
        <v>-298.92642416000001</v>
      </c>
      <c r="G431" s="195">
        <f t="shared" si="24"/>
        <v>-100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298.92642416000001</v>
      </c>
      <c r="E432" s="124">
        <v>0</v>
      </c>
      <c r="F432" s="124">
        <f t="shared" si="23"/>
        <v>-298.92642416000001</v>
      </c>
      <c r="G432" s="195">
        <f t="shared" si="24"/>
        <v>-100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>
        <v>0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507.13109866999991</v>
      </c>
      <c r="E444" s="127">
        <v>305.89101014000005</v>
      </c>
      <c r="F444" s="195">
        <f t="shared" ref="F444:F452" si="31">+SUM(E444)-SUM(D444)</f>
        <v>-201.24008852999987</v>
      </c>
      <c r="G444" s="124">
        <f t="shared" ref="G444:G453" si="32">IFERROR(F444/D444*100,0)</f>
        <v>-39.68206427445908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315.33179347999987</v>
      </c>
      <c r="E445" s="127">
        <v>236.92404696000003</v>
      </c>
      <c r="F445" s="195">
        <f t="shared" si="31"/>
        <v>-78.407746519999847</v>
      </c>
      <c r="G445" s="124">
        <f t="shared" si="32"/>
        <v>-24.865157317215751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145.69179347999992</v>
      </c>
      <c r="E446" s="127">
        <v>236.92404696000003</v>
      </c>
      <c r="F446" s="195">
        <f t="shared" si="31"/>
        <v>91.232253480000111</v>
      </c>
      <c r="G446" s="124">
        <f t="shared" si="32"/>
        <v>62.620035968274465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169.64</v>
      </c>
      <c r="E447" s="127">
        <v>0</v>
      </c>
      <c r="F447" s="195">
        <f t="shared" ref="F447" si="33">+SUM(E447)-SUM(D447)</f>
        <v>-169.64</v>
      </c>
      <c r="G447" s="124">
        <f t="shared" ref="G447" si="34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187.94111000999999</v>
      </c>
      <c r="E449" s="127">
        <v>68.966963179999993</v>
      </c>
      <c r="F449" s="195">
        <f t="shared" ref="F449" si="35">+SUM(E449)-SUM(D449)</f>
        <v>-118.97414683</v>
      </c>
      <c r="G449" s="124">
        <f t="shared" ref="G449" si="36">IFERROR(F449/D449*100,0)</f>
        <v>-63.303950276589092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45" t="s">
        <v>690</v>
      </c>
      <c r="B457" s="345"/>
      <c r="C457" s="345"/>
      <c r="D457" s="345"/>
      <c r="E457" s="345"/>
      <c r="F457" s="345"/>
      <c r="G457" s="345"/>
      <c r="H457" s="345"/>
    </row>
    <row r="458" spans="1:8" x14ac:dyDescent="0.25">
      <c r="A458" s="345" t="s">
        <v>691</v>
      </c>
      <c r="B458" s="345"/>
      <c r="C458" s="345"/>
      <c r="D458" s="345"/>
      <c r="E458" s="345"/>
      <c r="F458" s="345"/>
      <c r="G458" s="345"/>
      <c r="H458" s="345"/>
    </row>
    <row r="459" spans="1:8" x14ac:dyDescent="0.25">
      <c r="A459" s="345" t="s">
        <v>712</v>
      </c>
      <c r="B459" s="345"/>
      <c r="C459" s="345"/>
      <c r="D459" s="345"/>
      <c r="E459" s="345"/>
      <c r="F459" s="345"/>
      <c r="G459" s="345"/>
      <c r="H459" s="345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9" s="5" customFormat="1" ht="16.5" thickBot="1" x14ac:dyDescent="0.3">
      <c r="A465" s="222" t="s">
        <v>714</v>
      </c>
      <c r="B465" s="2"/>
      <c r="C465" s="3"/>
      <c r="D465" s="3"/>
      <c r="E465" s="4"/>
      <c r="I465" s="265"/>
    </row>
    <row r="466" spans="1:9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736</v>
      </c>
      <c r="E466" s="309"/>
      <c r="F466" s="310" t="s">
        <v>11</v>
      </c>
      <c r="G466" s="309"/>
      <c r="H466" s="312" t="s">
        <v>12</v>
      </c>
      <c r="I466" s="265"/>
    </row>
    <row r="467" spans="1:9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I467" s="265"/>
    </row>
    <row r="468" spans="1:9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I468" s="265"/>
    </row>
    <row r="469" spans="1:9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1600.4965003215232</v>
      </c>
      <c r="E469" s="228">
        <f>+E69</f>
        <v>588.18637411999964</v>
      </c>
      <c r="F469" s="90">
        <f t="shared" ref="F469:F474" si="37">+SUM(E469)-SUM(D469)</f>
        <v>-1012.3101262015235</v>
      </c>
      <c r="G469" s="87">
        <f t="shared" ref="G469:G474" si="38">IFERROR(F469/D469*100,0)</f>
        <v>-63.249755685074028</v>
      </c>
      <c r="H469" s="229"/>
      <c r="I469" s="265"/>
    </row>
    <row r="470" spans="1:9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I470" s="265"/>
    </row>
    <row r="471" spans="1:9" s="5" customFormat="1" x14ac:dyDescent="0.25">
      <c r="A471" s="236"/>
      <c r="B471" s="226" t="s">
        <v>718</v>
      </c>
      <c r="C471" s="20" t="s">
        <v>716</v>
      </c>
      <c r="D471" s="259">
        <v>1574.1705803111436</v>
      </c>
      <c r="E471" s="86">
        <v>580.06055164999964</v>
      </c>
      <c r="F471" s="91">
        <f t="shared" si="37"/>
        <v>-994.11002866114393</v>
      </c>
      <c r="G471" s="85">
        <f t="shared" si="38"/>
        <v>-63.151353550556919</v>
      </c>
      <c r="H471" s="231"/>
      <c r="I471" s="265"/>
    </row>
    <row r="472" spans="1:9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I472" s="265"/>
    </row>
    <row r="473" spans="1:9" s="5" customFormat="1" x14ac:dyDescent="0.25">
      <c r="A473" s="236"/>
      <c r="B473" s="226" t="s">
        <v>720</v>
      </c>
      <c r="C473" s="20" t="s">
        <v>716</v>
      </c>
      <c r="D473" s="259">
        <v>26.325920010379686</v>
      </c>
      <c r="E473" s="86">
        <v>8.1258224700000152</v>
      </c>
      <c r="F473" s="91">
        <f t="shared" si="37"/>
        <v>-18.200097540379673</v>
      </c>
      <c r="G473" s="85">
        <f t="shared" si="38"/>
        <v>-69.133756895120115</v>
      </c>
      <c r="H473" s="231"/>
      <c r="I473" s="265"/>
    </row>
    <row r="474" spans="1:9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I474" s="265"/>
    </row>
    <row r="475" spans="1:9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I475" s="265"/>
    </row>
    <row r="476" spans="1:9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I476" s="265"/>
    </row>
    <row r="477" spans="1:9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980.44331048000004</v>
      </c>
      <c r="E477" s="228">
        <f>+E382</f>
        <v>78.066764739999996</v>
      </c>
      <c r="F477" s="90">
        <f t="shared" ref="F477:F480" si="39">+SUM(E477)-SUM(D477)</f>
        <v>-902.37654573999998</v>
      </c>
      <c r="G477" s="87">
        <f t="shared" ref="G477:G480" si="40">IFERROR(F477/D477*100,0)</f>
        <v>-92.037605447909016</v>
      </c>
      <c r="H477" s="241"/>
      <c r="I477" s="265"/>
    </row>
    <row r="478" spans="1:9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I478" s="265"/>
    </row>
    <row r="479" spans="1:9" s="5" customFormat="1" x14ac:dyDescent="0.25">
      <c r="A479" s="236"/>
      <c r="B479" s="25" t="s">
        <v>723</v>
      </c>
      <c r="C479" s="20" t="s">
        <v>716</v>
      </c>
      <c r="D479" s="230">
        <f>+D480+D490</f>
        <v>1063.8704588069593</v>
      </c>
      <c r="E479" s="86">
        <v>1687.1643799999999</v>
      </c>
      <c r="F479" s="91">
        <f t="shared" si="39"/>
        <v>623.29392119304066</v>
      </c>
      <c r="G479" s="85">
        <f t="shared" si="40"/>
        <v>58.587388721368583</v>
      </c>
      <c r="H479" s="242"/>
      <c r="I479" s="265"/>
    </row>
    <row r="480" spans="1:9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1063.8704588069593</v>
      </c>
      <c r="E480" s="88">
        <v>1687.1643799999999</v>
      </c>
      <c r="F480" s="92">
        <f t="shared" si="39"/>
        <v>623.29392119304066</v>
      </c>
      <c r="G480" s="88">
        <f t="shared" si="40"/>
        <v>58.587388721368583</v>
      </c>
      <c r="H480" s="243"/>
      <c r="I480" s="265"/>
    </row>
    <row r="481" spans="1:9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I481" s="265"/>
    </row>
    <row r="482" spans="1:9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1571.72316839</v>
      </c>
      <c r="E482" s="228">
        <f>+E406</f>
        <v>503.72910399</v>
      </c>
      <c r="F482" s="90">
        <f t="shared" ref="F482:F485" si="41">+SUM(E482)-SUM(D482)</f>
        <v>-1067.9940643999998</v>
      </c>
      <c r="G482" s="87">
        <f t="shared" ref="G482:G485" si="42">IFERROR(F482/D482*100,0)</f>
        <v>-67.950519905741629</v>
      </c>
      <c r="H482" s="241"/>
      <c r="I482" s="265"/>
    </row>
    <row r="483" spans="1:9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I483" s="265"/>
    </row>
    <row r="484" spans="1:9" s="5" customFormat="1" x14ac:dyDescent="0.25">
      <c r="A484" s="236"/>
      <c r="B484" s="25" t="s">
        <v>726</v>
      </c>
      <c r="C484" s="20" t="s">
        <v>716</v>
      </c>
      <c r="D484" s="97">
        <f>+D489</f>
        <v>1571.7231683947148</v>
      </c>
      <c r="E484" s="86">
        <f>+E489</f>
        <v>579.18376958921976</v>
      </c>
      <c r="F484" s="91">
        <f t="shared" si="41"/>
        <v>-992.53939880549501</v>
      </c>
      <c r="G484" s="85">
        <f t="shared" si="42"/>
        <v>-63.149759370107695</v>
      </c>
      <c r="H484" s="242"/>
      <c r="I484" s="265"/>
    </row>
    <row r="485" spans="1:9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I485" s="265"/>
    </row>
    <row r="486" spans="1:9" s="5" customFormat="1" ht="16.5" thickBot="1" x14ac:dyDescent="0.3">
      <c r="A486" s="1"/>
      <c r="B486" s="2"/>
      <c r="C486" s="3"/>
      <c r="D486" s="4"/>
      <c r="E486" s="4"/>
      <c r="F486" s="67"/>
      <c r="I486" s="265"/>
    </row>
    <row r="487" spans="1:9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1598.0261601346701</v>
      </c>
      <c r="E487" s="228">
        <v>587.30020436927236</v>
      </c>
      <c r="F487" s="90">
        <f t="shared" ref="F487:F492" si="43">+SUM(E487)-SUM(D487)</f>
        <v>-1010.7259557653978</v>
      </c>
      <c r="G487" s="87">
        <f t="shared" ref="G487:G492" si="44">IFERROR(F487/D487*100,0)</f>
        <v>-63.248398616967641</v>
      </c>
      <c r="H487" s="229"/>
      <c r="I487" s="265"/>
    </row>
    <row r="488" spans="1:9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I488" s="265"/>
    </row>
    <row r="489" spans="1:9" s="5" customFormat="1" x14ac:dyDescent="0.25">
      <c r="A489" s="236"/>
      <c r="B489" s="226" t="s">
        <v>718</v>
      </c>
      <c r="C489" s="252" t="s">
        <v>716</v>
      </c>
      <c r="D489" s="230">
        <v>1571.7231683947148</v>
      </c>
      <c r="E489" s="86">
        <v>579.18376958921976</v>
      </c>
      <c r="F489" s="91">
        <f t="shared" si="43"/>
        <v>-992.53939880549501</v>
      </c>
      <c r="G489" s="85">
        <f t="shared" si="44"/>
        <v>-63.149759370107695</v>
      </c>
      <c r="H489" s="231"/>
      <c r="I489" s="265"/>
    </row>
    <row r="490" spans="1:9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I490" s="265"/>
    </row>
    <row r="491" spans="1:9" s="5" customFormat="1" x14ac:dyDescent="0.25">
      <c r="A491" s="236"/>
      <c r="B491" s="226" t="s">
        <v>720</v>
      </c>
      <c r="C491" s="252" t="s">
        <v>716</v>
      </c>
      <c r="D491" s="230">
        <v>26.302991739955473</v>
      </c>
      <c r="E491" s="86">
        <v>8.1164347800525292</v>
      </c>
      <c r="F491" s="91">
        <f t="shared" si="43"/>
        <v>-18.186556959902944</v>
      </c>
      <c r="G491" s="85">
        <f t="shared" si="44"/>
        <v>-69.14254142534179</v>
      </c>
      <c r="H491" s="231"/>
      <c r="I491" s="265"/>
    </row>
    <row r="492" spans="1:9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I492" s="26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230" activePane="bottomLeft" state="frozen"/>
      <selection activeCell="I1" sqref="I1:AA1048576"/>
      <selection pane="bottomLeft" activeCell="I1" sqref="I1:AA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16" style="263" bestFit="1" customWidth="1"/>
    <col min="10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0" t="s">
        <v>3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5">
      <c r="A7" s="331"/>
      <c r="B7" s="331"/>
      <c r="C7" s="331"/>
      <c r="D7" s="331"/>
      <c r="E7" s="331"/>
      <c r="F7" s="331"/>
      <c r="G7" s="331"/>
      <c r="H7" s="331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703</v>
      </c>
      <c r="C11" s="136"/>
      <c r="F11" s="138"/>
      <c r="G11" s="139"/>
      <c r="H11" s="143"/>
    </row>
    <row r="12" spans="1:8" x14ac:dyDescent="0.25">
      <c r="A12" s="332" t="s">
        <v>737</v>
      </c>
      <c r="B12" s="33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2" t="s">
        <v>730</v>
      </c>
      <c r="B14" s="342"/>
      <c r="C14" s="342"/>
      <c r="D14" s="342"/>
      <c r="E14" s="342"/>
      <c r="F14" s="342"/>
      <c r="G14" s="342"/>
      <c r="H14" s="342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9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9" ht="21" customHeight="1" thickBot="1" x14ac:dyDescent="0.3">
      <c r="A18" s="333" t="s">
        <v>6</v>
      </c>
      <c r="B18" s="333"/>
      <c r="C18" s="333"/>
      <c r="D18" s="333"/>
      <c r="E18" s="333"/>
      <c r="F18" s="333"/>
      <c r="G18" s="333"/>
      <c r="H18" s="333"/>
    </row>
    <row r="19" spans="1:9" s="144" customFormat="1" ht="66" customHeight="1" x14ac:dyDescent="0.25">
      <c r="A19" s="334" t="s">
        <v>7</v>
      </c>
      <c r="B19" s="336" t="s">
        <v>8</v>
      </c>
      <c r="C19" s="338" t="s">
        <v>9</v>
      </c>
      <c r="D19" s="327" t="s">
        <v>736</v>
      </c>
      <c r="E19" s="328"/>
      <c r="F19" s="329" t="s">
        <v>11</v>
      </c>
      <c r="G19" s="328"/>
      <c r="H19" s="340" t="s">
        <v>12</v>
      </c>
      <c r="I19" s="264"/>
    </row>
    <row r="20" spans="1:9" s="144" customFormat="1" ht="48" customHeight="1" x14ac:dyDescent="0.25">
      <c r="A20" s="335"/>
      <c r="B20" s="337"/>
      <c r="C20" s="339"/>
      <c r="D20" s="148" t="s">
        <v>13</v>
      </c>
      <c r="E20" s="147" t="s">
        <v>14</v>
      </c>
      <c r="F20" s="147" t="s">
        <v>15</v>
      </c>
      <c r="G20" s="148" t="s">
        <v>16</v>
      </c>
      <c r="H20" s="341"/>
      <c r="I20" s="264"/>
    </row>
    <row r="21" spans="1:9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I21" s="157"/>
    </row>
    <row r="22" spans="1:9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I22" s="157"/>
    </row>
    <row r="23" spans="1:9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10618.206584907835</v>
      </c>
      <c r="E23" s="116">
        <f>+E29+E31+E32+E37</f>
        <v>7157.0820000000003</v>
      </c>
      <c r="F23" s="116">
        <f>+SUM(E23)-SUM(D23)</f>
        <v>-3461.124584907835</v>
      </c>
      <c r="G23" s="117">
        <f t="shared" ref="G23:G76" si="0">IFERROR(F23/D23*100,0)</f>
        <v>-32.596131533429542</v>
      </c>
      <c r="H23" s="118"/>
      <c r="I23" s="157"/>
    </row>
    <row r="24" spans="1:9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I24" s="157"/>
    </row>
    <row r="25" spans="1:9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I25" s="157"/>
    </row>
    <row r="26" spans="1:9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I26" s="157"/>
    </row>
    <row r="27" spans="1:9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I27" s="157"/>
    </row>
    <row r="28" spans="1:9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I28" s="157"/>
    </row>
    <row r="29" spans="1:9" s="153" customFormat="1" x14ac:dyDescent="0.25">
      <c r="A29" s="158" t="s">
        <v>32</v>
      </c>
      <c r="B29" s="159" t="s">
        <v>33</v>
      </c>
      <c r="C29" s="160" t="s">
        <v>21</v>
      </c>
      <c r="D29" s="124">
        <v>10122.162209650531</v>
      </c>
      <c r="E29" s="124">
        <v>6955.0209999999997</v>
      </c>
      <c r="F29" s="124">
        <f t="shared" si="1"/>
        <v>-3167.141209650531</v>
      </c>
      <c r="G29" s="125">
        <f t="shared" si="0"/>
        <v>-31.289176601328904</v>
      </c>
      <c r="H29" s="122"/>
      <c r="I29" s="157"/>
    </row>
    <row r="30" spans="1:9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I30" s="157"/>
    </row>
    <row r="31" spans="1:9" s="153" customFormat="1" x14ac:dyDescent="0.25">
      <c r="A31" s="158" t="s">
        <v>36</v>
      </c>
      <c r="B31" s="159" t="s">
        <v>37</v>
      </c>
      <c r="C31" s="160" t="s">
        <v>21</v>
      </c>
      <c r="D31" s="124">
        <v>186.01708279327985</v>
      </c>
      <c r="E31" s="124">
        <v>122.877</v>
      </c>
      <c r="F31" s="124">
        <f t="shared" si="1"/>
        <v>-63.140082793279859</v>
      </c>
      <c r="G31" s="125">
        <f t="shared" si="0"/>
        <v>-33.9431636305399</v>
      </c>
      <c r="H31" s="122"/>
      <c r="I31" s="157"/>
    </row>
    <row r="32" spans="1:9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I32" s="157"/>
    </row>
    <row r="33" spans="1:9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I33" s="157"/>
    </row>
    <row r="34" spans="1:9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I34" s="157"/>
    </row>
    <row r="35" spans="1:9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I35" s="157"/>
    </row>
    <row r="36" spans="1:9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I36" s="157"/>
    </row>
    <row r="37" spans="1:9" s="153" customFormat="1" x14ac:dyDescent="0.25">
      <c r="A37" s="158" t="s">
        <v>48</v>
      </c>
      <c r="B37" s="159" t="s">
        <v>49</v>
      </c>
      <c r="C37" s="160" t="s">
        <v>21</v>
      </c>
      <c r="D37" s="124">
        <v>310.02729246402481</v>
      </c>
      <c r="E37" s="124">
        <v>79.184000000000609</v>
      </c>
      <c r="F37" s="124">
        <f t="shared" si="1"/>
        <v>-230.84329246402422</v>
      </c>
      <c r="G37" s="125">
        <f t="shared" si="0"/>
        <v>-74.459022826453563</v>
      </c>
      <c r="H37" s="122"/>
      <c r="I37" s="157"/>
    </row>
    <row r="38" spans="1:9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9443.0143516642001</v>
      </c>
      <c r="E38" s="124">
        <f>+E44+E46+E47+E52</f>
        <v>6584.3450000000003</v>
      </c>
      <c r="F38" s="124">
        <f t="shared" si="1"/>
        <v>-2858.6693516641999</v>
      </c>
      <c r="G38" s="124">
        <f t="shared" si="0"/>
        <v>-30.272847686188246</v>
      </c>
      <c r="H38" s="122"/>
      <c r="I38" s="157"/>
    </row>
    <row r="39" spans="1:9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I39" s="157"/>
    </row>
    <row r="40" spans="1:9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I40" s="157"/>
    </row>
    <row r="41" spans="1:9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I41" s="157"/>
    </row>
    <row r="42" spans="1:9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I42" s="157"/>
    </row>
    <row r="43" spans="1:9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I43" s="157"/>
    </row>
    <row r="44" spans="1:9" s="153" customFormat="1" x14ac:dyDescent="0.25">
      <c r="A44" s="158" t="s">
        <v>57</v>
      </c>
      <c r="B44" s="159" t="s">
        <v>33</v>
      </c>
      <c r="C44" s="160" t="s">
        <v>21</v>
      </c>
      <c r="D44" s="124">
        <v>9060.0973451897025</v>
      </c>
      <c r="E44" s="124">
        <v>6476.1013165900004</v>
      </c>
      <c r="F44" s="124">
        <f t="shared" si="1"/>
        <v>-2583.9960285997022</v>
      </c>
      <c r="G44" s="124">
        <f t="shared" si="0"/>
        <v>-28.520621028113226</v>
      </c>
      <c r="H44" s="122"/>
      <c r="I44" s="157"/>
    </row>
    <row r="45" spans="1:9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I45" s="157"/>
    </row>
    <row r="46" spans="1:9" s="153" customFormat="1" x14ac:dyDescent="0.25">
      <c r="A46" s="158" t="s">
        <v>59</v>
      </c>
      <c r="B46" s="159" t="s">
        <v>37</v>
      </c>
      <c r="C46" s="160" t="s">
        <v>21</v>
      </c>
      <c r="D46" s="124">
        <v>94.679267485862766</v>
      </c>
      <c r="E46" s="124">
        <v>54.753</v>
      </c>
      <c r="F46" s="124">
        <f t="shared" si="1"/>
        <v>-39.926267485862766</v>
      </c>
      <c r="G46" s="124">
        <f t="shared" si="0"/>
        <v>-42.170021532775841</v>
      </c>
      <c r="H46" s="122"/>
      <c r="I46" s="157"/>
    </row>
    <row r="47" spans="1:9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I47" s="157"/>
    </row>
    <row r="48" spans="1:9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I48" s="157"/>
    </row>
    <row r="49" spans="1:9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I49" s="157"/>
    </row>
    <row r="50" spans="1:9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I50" s="157"/>
    </row>
    <row r="51" spans="1:9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I51" s="157"/>
    </row>
    <row r="52" spans="1:9" s="153" customFormat="1" x14ac:dyDescent="0.25">
      <c r="A52" s="158" t="s">
        <v>65</v>
      </c>
      <c r="B52" s="159" t="s">
        <v>49</v>
      </c>
      <c r="C52" s="160" t="s">
        <v>21</v>
      </c>
      <c r="D52" s="124">
        <v>288.23773898863431</v>
      </c>
      <c r="E52" s="124">
        <v>53.490683409999903</v>
      </c>
      <c r="F52" s="124">
        <f t="shared" si="1"/>
        <v>-234.74705557863439</v>
      </c>
      <c r="G52" s="124">
        <f t="shared" si="0"/>
        <v>-81.442165207898356</v>
      </c>
      <c r="H52" s="122"/>
      <c r="I52" s="157"/>
    </row>
    <row r="53" spans="1:9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2592.2854470170714</v>
      </c>
      <c r="E53" s="124">
        <f>+E54+E55+E60+E61</f>
        <v>1261.24514778</v>
      </c>
      <c r="F53" s="124">
        <f t="shared" si="1"/>
        <v>-1331.0402992370714</v>
      </c>
      <c r="G53" s="124">
        <f t="shared" si="0"/>
        <v>-51.346208835477292</v>
      </c>
      <c r="H53" s="122"/>
      <c r="I53" s="157"/>
    </row>
    <row r="54" spans="1:9" s="153" customFormat="1" x14ac:dyDescent="0.25">
      <c r="A54" s="158" t="s">
        <v>53</v>
      </c>
      <c r="B54" s="164" t="s">
        <v>68</v>
      </c>
      <c r="C54" s="160" t="s">
        <v>21</v>
      </c>
      <c r="D54" s="124">
        <v>10.154519572288002</v>
      </c>
      <c r="E54" s="124">
        <v>6.4132512800000008</v>
      </c>
      <c r="F54" s="124">
        <f t="shared" si="1"/>
        <v>-3.7412682922880016</v>
      </c>
      <c r="G54" s="124">
        <f t="shared" si="0"/>
        <v>-36.843380581963117</v>
      </c>
      <c r="H54" s="122"/>
      <c r="I54" s="157"/>
    </row>
    <row r="55" spans="1:9" s="153" customFormat="1" x14ac:dyDescent="0.25">
      <c r="A55" s="158" t="s">
        <v>54</v>
      </c>
      <c r="B55" s="162" t="s">
        <v>69</v>
      </c>
      <c r="C55" s="160" t="s">
        <v>21</v>
      </c>
      <c r="D55" s="124">
        <v>2081.7372524943116</v>
      </c>
      <c r="E55" s="124">
        <v>1048.4771463499999</v>
      </c>
      <c r="F55" s="124">
        <f t="shared" si="1"/>
        <v>-1033.2601061443117</v>
      </c>
      <c r="G55" s="124">
        <f t="shared" si="0"/>
        <v>-49.634511027089147</v>
      </c>
      <c r="H55" s="122"/>
      <c r="I55" s="157"/>
    </row>
    <row r="56" spans="1:9" s="153" customFormat="1" x14ac:dyDescent="0.25">
      <c r="A56" s="158" t="s">
        <v>70</v>
      </c>
      <c r="B56" s="165" t="s">
        <v>71</v>
      </c>
      <c r="C56" s="160" t="s">
        <v>21</v>
      </c>
      <c r="D56" s="124">
        <v>2081.7372524943116</v>
      </c>
      <c r="E56" s="124">
        <v>1048.4771463499999</v>
      </c>
      <c r="F56" s="124">
        <f t="shared" si="1"/>
        <v>-1033.2601061443117</v>
      </c>
      <c r="G56" s="124">
        <f t="shared" si="0"/>
        <v>-49.634511027089147</v>
      </c>
      <c r="H56" s="122"/>
      <c r="I56" s="157"/>
    </row>
    <row r="57" spans="1:9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2041.0653125846936</v>
      </c>
      <c r="E57" s="124">
        <v>1024.2829999999999</v>
      </c>
      <c r="F57" s="124">
        <f t="shared" si="1"/>
        <v>-1016.7823125846937</v>
      </c>
      <c r="G57" s="124">
        <f t="shared" si="0"/>
        <v>-49.816255575726586</v>
      </c>
      <c r="H57" s="122"/>
      <c r="I57" s="157"/>
    </row>
    <row r="58" spans="1:9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I58" s="157"/>
    </row>
    <row r="59" spans="1:9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I59" s="157"/>
    </row>
    <row r="60" spans="1:9" s="153" customFormat="1" x14ac:dyDescent="0.25">
      <c r="A60" s="158" t="s">
        <v>55</v>
      </c>
      <c r="B60" s="162" t="s">
        <v>78</v>
      </c>
      <c r="C60" s="160" t="s">
        <v>21</v>
      </c>
      <c r="D60" s="124">
        <v>291.62039714346008</v>
      </c>
      <c r="E60" s="124">
        <v>133.51302594999999</v>
      </c>
      <c r="F60" s="124">
        <f t="shared" si="1"/>
        <v>-158.1073711934601</v>
      </c>
      <c r="G60" s="124">
        <f t="shared" si="0"/>
        <v>-54.216842423296121</v>
      </c>
      <c r="H60" s="122"/>
      <c r="I60" s="157"/>
    </row>
    <row r="61" spans="1:9" s="153" customFormat="1" x14ac:dyDescent="0.25">
      <c r="A61" s="158" t="s">
        <v>79</v>
      </c>
      <c r="B61" s="162" t="s">
        <v>80</v>
      </c>
      <c r="C61" s="160" t="s">
        <v>21</v>
      </c>
      <c r="D61" s="124">
        <v>208.7732778070116</v>
      </c>
      <c r="E61" s="124">
        <v>72.841724200000215</v>
      </c>
      <c r="F61" s="124">
        <f t="shared" si="1"/>
        <v>-135.93155360701138</v>
      </c>
      <c r="G61" s="124">
        <f t="shared" si="0"/>
        <v>-65.109651500833095</v>
      </c>
      <c r="H61" s="122"/>
      <c r="I61" s="157"/>
    </row>
    <row r="62" spans="1:9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2587.9600124807803</v>
      </c>
      <c r="E62" s="124">
        <f>+E63+E64+E66+E67</f>
        <v>3254.3189587399997</v>
      </c>
      <c r="F62" s="124">
        <f t="shared" si="1"/>
        <v>666.35894625921946</v>
      </c>
      <c r="G62" s="124">
        <f t="shared" si="0"/>
        <v>25.748425131980984</v>
      </c>
      <c r="H62" s="122"/>
      <c r="I62" s="157"/>
    </row>
    <row r="63" spans="1:9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2240.4084581500001</v>
      </c>
      <c r="E63" s="124">
        <v>1182.4839999999999</v>
      </c>
      <c r="F63" s="124">
        <f t="shared" si="1"/>
        <v>-1057.9244581500002</v>
      </c>
      <c r="G63" s="124">
        <f t="shared" si="0"/>
        <v>-47.22015998027311</v>
      </c>
      <c r="H63" s="122"/>
      <c r="I63" s="157"/>
    </row>
    <row r="64" spans="1:9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255.58256883000001</v>
      </c>
      <c r="E64" s="124">
        <v>2030.53</v>
      </c>
      <c r="F64" s="124">
        <f t="shared" si="1"/>
        <v>1774.9474311700001</v>
      </c>
      <c r="G64" s="124">
        <f t="shared" si="0"/>
        <v>694.4712385102448</v>
      </c>
      <c r="H64" s="122"/>
      <c r="I64" s="157"/>
    </row>
    <row r="65" spans="1:9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I65" s="157"/>
    </row>
    <row r="66" spans="1:9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I66" s="157"/>
    </row>
    <row r="67" spans="1:9" s="153" customFormat="1" x14ac:dyDescent="0.25">
      <c r="A67" s="158" t="s">
        <v>91</v>
      </c>
      <c r="B67" s="162" t="s">
        <v>92</v>
      </c>
      <c r="C67" s="160" t="s">
        <v>21</v>
      </c>
      <c r="D67" s="124">
        <v>91.968985500780036</v>
      </c>
      <c r="E67" s="124">
        <v>41.30495873999962</v>
      </c>
      <c r="F67" s="124">
        <f t="shared" si="1"/>
        <v>-50.664026760780416</v>
      </c>
      <c r="G67" s="124">
        <f t="shared" si="0"/>
        <v>-55.088165303672632</v>
      </c>
      <c r="H67" s="122"/>
      <c r="I67" s="157"/>
    </row>
    <row r="68" spans="1:9" s="153" customFormat="1" x14ac:dyDescent="0.25">
      <c r="A68" s="158" t="s">
        <v>93</v>
      </c>
      <c r="B68" s="161" t="s">
        <v>94</v>
      </c>
      <c r="C68" s="160" t="s">
        <v>21</v>
      </c>
      <c r="D68" s="124">
        <v>3084.7321061116122</v>
      </c>
      <c r="E68" s="124">
        <v>1560.6020000000001</v>
      </c>
      <c r="F68" s="124">
        <f t="shared" si="1"/>
        <v>-1524.1301061116121</v>
      </c>
      <c r="G68" s="124">
        <f t="shared" si="0"/>
        <v>-49.408832069790954</v>
      </c>
      <c r="H68" s="122"/>
      <c r="I68" s="157"/>
    </row>
    <row r="69" spans="1:9" s="153" customFormat="1" x14ac:dyDescent="0.25">
      <c r="A69" s="158" t="s">
        <v>95</v>
      </c>
      <c r="B69" s="161" t="s">
        <v>96</v>
      </c>
      <c r="C69" s="160" t="s">
        <v>21</v>
      </c>
      <c r="D69" s="124">
        <v>694.46976096629101</v>
      </c>
      <c r="E69" s="124">
        <v>329.96121472000004</v>
      </c>
      <c r="F69" s="124">
        <f t="shared" si="1"/>
        <v>-364.50854624629096</v>
      </c>
      <c r="G69" s="124">
        <f t="shared" si="0"/>
        <v>-52.487317192776075</v>
      </c>
      <c r="H69" s="122"/>
      <c r="I69" s="157"/>
    </row>
    <row r="70" spans="1:9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62.464209763373049</v>
      </c>
      <c r="E70" s="124">
        <f>+E71+E72</f>
        <v>18.446999999999999</v>
      </c>
      <c r="F70" s="124">
        <f t="shared" si="1"/>
        <v>-44.017209763373046</v>
      </c>
      <c r="G70" s="124">
        <f t="shared" si="0"/>
        <v>-70.467888619929823</v>
      </c>
      <c r="H70" s="122"/>
      <c r="I70" s="157"/>
    </row>
    <row r="71" spans="1:9" s="153" customFormat="1" x14ac:dyDescent="0.25">
      <c r="A71" s="158" t="s">
        <v>99</v>
      </c>
      <c r="B71" s="162" t="s">
        <v>100</v>
      </c>
      <c r="C71" s="160" t="s">
        <v>21</v>
      </c>
      <c r="D71" s="124">
        <v>55.470141685083377</v>
      </c>
      <c r="E71" s="124">
        <v>15.612042089999999</v>
      </c>
      <c r="F71" s="124">
        <f t="shared" si="1"/>
        <v>-39.858099595083374</v>
      </c>
      <c r="G71" s="124">
        <f t="shared" si="0"/>
        <v>-71.855052798254746</v>
      </c>
      <c r="H71" s="122"/>
      <c r="I71" s="157"/>
    </row>
    <row r="72" spans="1:9" s="153" customFormat="1" x14ac:dyDescent="0.25">
      <c r="A72" s="158" t="s">
        <v>101</v>
      </c>
      <c r="B72" s="162" t="s">
        <v>102</v>
      </c>
      <c r="C72" s="160" t="s">
        <v>21</v>
      </c>
      <c r="D72" s="124">
        <v>6.994068078289672</v>
      </c>
      <c r="E72" s="124">
        <v>2.83495791</v>
      </c>
      <c r="F72" s="124">
        <f t="shared" si="1"/>
        <v>-4.1591101682896721</v>
      </c>
      <c r="G72" s="124">
        <f t="shared" si="0"/>
        <v>-59.466252283131048</v>
      </c>
      <c r="H72" s="122"/>
      <c r="I72" s="157"/>
    </row>
    <row r="73" spans="1:9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421.10281532507219</v>
      </c>
      <c r="E73" s="85">
        <f>+E38-E53-E62-E68-E69-E70</f>
        <v>159.77067876000081</v>
      </c>
      <c r="F73" s="124">
        <f t="shared" si="1"/>
        <v>-261.33213656507138</v>
      </c>
      <c r="G73" s="124">
        <f t="shared" si="0"/>
        <v>-62.058985847276958</v>
      </c>
      <c r="H73" s="122"/>
      <c r="I73" s="157"/>
    </row>
    <row r="74" spans="1:9" s="153" customFormat="1" x14ac:dyDescent="0.25">
      <c r="A74" s="158" t="s">
        <v>105</v>
      </c>
      <c r="B74" s="162" t="s">
        <v>106</v>
      </c>
      <c r="C74" s="160" t="s">
        <v>21</v>
      </c>
      <c r="D74" s="124">
        <v>351.9071894681789</v>
      </c>
      <c r="E74" s="124">
        <v>94.438793939143153</v>
      </c>
      <c r="F74" s="124">
        <f t="shared" si="1"/>
        <v>-257.46839552903577</v>
      </c>
      <c r="G74" s="124">
        <f t="shared" si="0"/>
        <v>-73.163721354524142</v>
      </c>
      <c r="H74" s="122"/>
      <c r="I74" s="157"/>
    </row>
    <row r="75" spans="1:9" s="153" customFormat="1" x14ac:dyDescent="0.25">
      <c r="A75" s="158" t="s">
        <v>107</v>
      </c>
      <c r="B75" s="162" t="s">
        <v>108</v>
      </c>
      <c r="C75" s="160" t="s">
        <v>21</v>
      </c>
      <c r="D75" s="124">
        <v>0.30761150132153325</v>
      </c>
      <c r="E75" s="124">
        <v>0.1185905</v>
      </c>
      <c r="F75" s="124">
        <f t="shared" si="1"/>
        <v>-0.18902100132153327</v>
      </c>
      <c r="G75" s="124">
        <f t="shared" si="0"/>
        <v>-61.447962936846643</v>
      </c>
      <c r="H75" s="122"/>
      <c r="I75" s="157"/>
    </row>
    <row r="76" spans="1:9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68.888014355571755</v>
      </c>
      <c r="E76" s="127">
        <f>+E73-E74-E75</f>
        <v>65.213294320857656</v>
      </c>
      <c r="F76" s="127">
        <f t="shared" si="1"/>
        <v>-3.6747200347140989</v>
      </c>
      <c r="G76" s="127">
        <f t="shared" si="0"/>
        <v>-5.3343387367020005</v>
      </c>
      <c r="H76" s="128"/>
      <c r="I76" s="157"/>
    </row>
    <row r="77" spans="1:9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I77" s="157"/>
    </row>
    <row r="78" spans="1:9" s="153" customFormat="1" x14ac:dyDescent="0.25">
      <c r="A78" s="158" t="s">
        <v>113</v>
      </c>
      <c r="B78" s="162" t="s">
        <v>707</v>
      </c>
      <c r="C78" s="160" t="s">
        <v>21</v>
      </c>
      <c r="D78" s="124">
        <v>1195.3406296009998</v>
      </c>
      <c r="E78" s="124">
        <v>590.49203557729152</v>
      </c>
      <c r="F78" s="124">
        <f t="shared" si="1"/>
        <v>-604.8485940237083</v>
      </c>
      <c r="G78" s="124">
        <f t="shared" ref="G78:G141" si="2">IFERROR(F78/D78*100,0)</f>
        <v>-50.600521645918164</v>
      </c>
      <c r="H78" s="122"/>
      <c r="I78" s="157"/>
    </row>
    <row r="79" spans="1:9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I79" s="157"/>
    </row>
    <row r="80" spans="1:9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746.63680500461078</v>
      </c>
      <c r="E80" s="130">
        <v>355.82</v>
      </c>
      <c r="F80" s="127">
        <f t="shared" si="1"/>
        <v>-390.81680500461079</v>
      </c>
      <c r="G80" s="130">
        <f t="shared" si="2"/>
        <v>-52.343629778898638</v>
      </c>
      <c r="H80" s="131"/>
      <c r="I80" s="157"/>
    </row>
    <row r="81" spans="1:9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1175.1922332436352</v>
      </c>
      <c r="E81" s="132">
        <f>+E23-E38</f>
        <v>572.73700000000008</v>
      </c>
      <c r="F81" s="116">
        <f t="shared" si="1"/>
        <v>-602.45523324363512</v>
      </c>
      <c r="G81" s="132">
        <f t="shared" si="2"/>
        <v>-51.264398810806043</v>
      </c>
      <c r="H81" s="133"/>
      <c r="I81" s="157"/>
    </row>
    <row r="82" spans="1:9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I82" s="157"/>
    </row>
    <row r="83" spans="1:9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I83" s="157"/>
    </row>
    <row r="84" spans="1:9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I84" s="157"/>
    </row>
    <row r="85" spans="1:9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I85" s="157"/>
    </row>
    <row r="86" spans="1:9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I86" s="157"/>
    </row>
    <row r="87" spans="1:9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1062.0648644608282</v>
      </c>
      <c r="E87" s="124">
        <f>+E29-E44</f>
        <v>478.91968340999938</v>
      </c>
      <c r="F87" s="124">
        <f t="shared" si="1"/>
        <v>-583.1451810508288</v>
      </c>
      <c r="G87" s="124">
        <f t="shared" si="2"/>
        <v>-54.906738803271729</v>
      </c>
      <c r="H87" s="122"/>
      <c r="I87" s="157"/>
    </row>
    <row r="88" spans="1:9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I88" s="157"/>
    </row>
    <row r="89" spans="1:9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91.337815307417088</v>
      </c>
      <c r="E89" s="124">
        <f t="shared" ref="E89:E90" si="5">+E31-E46</f>
        <v>68.123999999999995</v>
      </c>
      <c r="F89" s="124">
        <f t="shared" si="3"/>
        <v>-23.213815307417093</v>
      </c>
      <c r="G89" s="124">
        <f t="shared" si="2"/>
        <v>-25.415338903482638</v>
      </c>
      <c r="H89" s="122"/>
      <c r="I89" s="157"/>
    </row>
    <row r="90" spans="1:9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I90" s="157"/>
    </row>
    <row r="91" spans="1:9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I91" s="157"/>
    </row>
    <row r="92" spans="1:9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I92" s="157"/>
    </row>
    <row r="93" spans="1:9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I93" s="157"/>
    </row>
    <row r="94" spans="1:9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I94" s="157"/>
    </row>
    <row r="95" spans="1:9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21.789553475390505</v>
      </c>
      <c r="E95" s="124">
        <f>+E37-E52</f>
        <v>25.693316590000705</v>
      </c>
      <c r="F95" s="124">
        <f t="shared" si="3"/>
        <v>3.9037631146102001</v>
      </c>
      <c r="G95" s="124">
        <f t="shared" si="2"/>
        <v>17.915755451433078</v>
      </c>
      <c r="H95" s="122"/>
      <c r="I95" s="157"/>
    </row>
    <row r="96" spans="1:9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-2132.1617619214685</v>
      </c>
      <c r="E96" s="124">
        <f>+E97-E103</f>
        <v>-716.97900000000004</v>
      </c>
      <c r="F96" s="124">
        <f t="shared" si="3"/>
        <v>1415.1827619214685</v>
      </c>
      <c r="G96" s="124">
        <f t="shared" si="2"/>
        <v>-66.373142375751527</v>
      </c>
      <c r="H96" s="122"/>
      <c r="I96" s="157"/>
    </row>
    <row r="97" spans="1:9" s="153" customFormat="1" x14ac:dyDescent="0.25">
      <c r="A97" s="158" t="s">
        <v>137</v>
      </c>
      <c r="B97" s="161" t="s">
        <v>138</v>
      </c>
      <c r="C97" s="160" t="s">
        <v>21</v>
      </c>
      <c r="D97" s="124">
        <v>20.659537002459292</v>
      </c>
      <c r="E97" s="124">
        <v>105.39400000000001</v>
      </c>
      <c r="F97" s="124">
        <f t="shared" si="3"/>
        <v>84.734462997540717</v>
      </c>
      <c r="G97" s="124">
        <f t="shared" si="2"/>
        <v>410.14696015430553</v>
      </c>
      <c r="H97" s="122"/>
      <c r="I97" s="157"/>
    </row>
    <row r="98" spans="1:9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I98" s="157"/>
    </row>
    <row r="99" spans="1:9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7.8099929999999998E-2</v>
      </c>
      <c r="F99" s="124">
        <f t="shared" si="3"/>
        <v>7.8099929999999998E-2</v>
      </c>
      <c r="G99" s="124">
        <f t="shared" si="2"/>
        <v>0</v>
      </c>
      <c r="H99" s="122"/>
      <c r="I99" s="157"/>
    </row>
    <row r="100" spans="1:9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</v>
      </c>
      <c r="F100" s="124">
        <f t="shared" si="3"/>
        <v>0</v>
      </c>
      <c r="G100" s="124">
        <f t="shared" si="2"/>
        <v>0</v>
      </c>
      <c r="H100" s="122"/>
      <c r="I100" s="157"/>
    </row>
    <row r="101" spans="1:9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37.957269660000001</v>
      </c>
      <c r="F101" s="124">
        <f t="shared" si="3"/>
        <v>37.957269660000001</v>
      </c>
      <c r="G101" s="124">
        <f t="shared" si="2"/>
        <v>0</v>
      </c>
      <c r="H101" s="122"/>
      <c r="I101" s="157"/>
    </row>
    <row r="102" spans="1:9" s="153" customFormat="1" x14ac:dyDescent="0.25">
      <c r="A102" s="158" t="s">
        <v>147</v>
      </c>
      <c r="B102" s="162" t="s">
        <v>148</v>
      </c>
      <c r="C102" s="160" t="s">
        <v>21</v>
      </c>
      <c r="D102" s="124">
        <v>20.659537002459292</v>
      </c>
      <c r="E102" s="124">
        <v>105.31590007000001</v>
      </c>
      <c r="F102" s="124">
        <f t="shared" si="3"/>
        <v>84.656363067540724</v>
      </c>
      <c r="G102" s="124">
        <f t="shared" si="2"/>
        <v>409.76892685186169</v>
      </c>
      <c r="H102" s="122"/>
      <c r="I102" s="157"/>
    </row>
    <row r="103" spans="1:9" s="153" customFormat="1" x14ac:dyDescent="0.25">
      <c r="A103" s="158" t="s">
        <v>149</v>
      </c>
      <c r="B103" s="161" t="s">
        <v>104</v>
      </c>
      <c r="C103" s="160" t="s">
        <v>21</v>
      </c>
      <c r="D103" s="124">
        <v>2152.8212989239278</v>
      </c>
      <c r="E103" s="124">
        <v>822.37300000000005</v>
      </c>
      <c r="F103" s="124">
        <f t="shared" si="3"/>
        <v>-1330.4482989239277</v>
      </c>
      <c r="G103" s="124">
        <f t="shared" si="2"/>
        <v>-61.80021999916773</v>
      </c>
      <c r="H103" s="122"/>
      <c r="I103" s="157"/>
    </row>
    <row r="104" spans="1:9" s="153" customFormat="1" x14ac:dyDescent="0.25">
      <c r="A104" s="158" t="s">
        <v>150</v>
      </c>
      <c r="B104" s="162" t="s">
        <v>151</v>
      </c>
      <c r="C104" s="160" t="s">
        <v>21</v>
      </c>
      <c r="D104" s="124">
        <v>23.810327368040813</v>
      </c>
      <c r="E104" s="124">
        <v>9.7730185499999997</v>
      </c>
      <c r="F104" s="124">
        <f t="shared" si="3"/>
        <v>-14.037308818040813</v>
      </c>
      <c r="G104" s="124">
        <f t="shared" si="2"/>
        <v>-58.954707346368785</v>
      </c>
      <c r="H104" s="122"/>
      <c r="I104" s="157"/>
    </row>
    <row r="105" spans="1:9" s="153" customFormat="1" x14ac:dyDescent="0.25">
      <c r="A105" s="158" t="s">
        <v>152</v>
      </c>
      <c r="B105" s="162" t="s">
        <v>153</v>
      </c>
      <c r="C105" s="160" t="s">
        <v>21</v>
      </c>
      <c r="D105" s="124">
        <v>666.88093349479061</v>
      </c>
      <c r="E105" s="124">
        <v>626.95600000000002</v>
      </c>
      <c r="F105" s="124">
        <f t="shared" si="3"/>
        <v>-39.924933494790594</v>
      </c>
      <c r="G105" s="124">
        <f t="shared" si="2"/>
        <v>-5.9868158601512134</v>
      </c>
      <c r="H105" s="122"/>
      <c r="I105" s="157"/>
    </row>
    <row r="106" spans="1:9" s="153" customFormat="1" x14ac:dyDescent="0.25">
      <c r="A106" s="158" t="s">
        <v>154</v>
      </c>
      <c r="B106" s="162" t="s">
        <v>155</v>
      </c>
      <c r="C106" s="160" t="s">
        <v>21</v>
      </c>
      <c r="D106" s="124">
        <v>1440.7726620000001</v>
      </c>
      <c r="E106" s="124">
        <v>52.371774670000001</v>
      </c>
      <c r="F106" s="124">
        <f t="shared" si="3"/>
        <v>-1388.4008873300002</v>
      </c>
      <c r="G106" s="124">
        <f t="shared" si="2"/>
        <v>-96.365021626847053</v>
      </c>
      <c r="H106" s="122"/>
      <c r="I106" s="157"/>
    </row>
    <row r="107" spans="1:9" s="153" customFormat="1" x14ac:dyDescent="0.25">
      <c r="A107" s="158" t="s">
        <v>156</v>
      </c>
      <c r="B107" s="165" t="s">
        <v>157</v>
      </c>
      <c r="C107" s="160" t="s">
        <v>21</v>
      </c>
      <c r="D107" s="124">
        <v>1440.7726620000001</v>
      </c>
      <c r="E107" s="124">
        <v>23.440543959999996</v>
      </c>
      <c r="F107" s="124">
        <f t="shared" si="3"/>
        <v>-1417.3321180400001</v>
      </c>
      <c r="G107" s="124">
        <f t="shared" si="2"/>
        <v>-98.373057417159686</v>
      </c>
      <c r="H107" s="122"/>
      <c r="I107" s="157"/>
    </row>
    <row r="108" spans="1:9" s="153" customFormat="1" x14ac:dyDescent="0.25">
      <c r="A108" s="158" t="s">
        <v>158</v>
      </c>
      <c r="B108" s="162" t="s">
        <v>159</v>
      </c>
      <c r="C108" s="160" t="s">
        <v>21</v>
      </c>
      <c r="D108" s="124">
        <v>21.357376061096151</v>
      </c>
      <c r="E108" s="124">
        <v>133.27220678000006</v>
      </c>
      <c r="F108" s="124">
        <f t="shared" si="3"/>
        <v>111.91483071890391</v>
      </c>
      <c r="G108" s="124">
        <f t="shared" si="2"/>
        <v>524.01020798975424</v>
      </c>
      <c r="H108" s="122"/>
      <c r="I108" s="157"/>
    </row>
    <row r="109" spans="1:9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-956.9695286778333</v>
      </c>
      <c r="E109" s="124">
        <f>+E81+E96</f>
        <v>-144.24199999999996</v>
      </c>
      <c r="F109" s="124">
        <f t="shared" si="3"/>
        <v>812.72752867783333</v>
      </c>
      <c r="G109" s="124">
        <f t="shared" si="2"/>
        <v>-84.927210775531449</v>
      </c>
      <c r="H109" s="122"/>
      <c r="I109" s="157"/>
    </row>
    <row r="110" spans="1:9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I110" s="157"/>
    </row>
    <row r="111" spans="1:9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I111" s="157"/>
    </row>
    <row r="112" spans="1:9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I112" s="157"/>
    </row>
    <row r="113" spans="1:9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I113" s="157"/>
    </row>
    <row r="114" spans="1:9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I114" s="157"/>
    </row>
    <row r="115" spans="1:9" s="153" customFormat="1" x14ac:dyDescent="0.25">
      <c r="A115" s="158" t="s">
        <v>168</v>
      </c>
      <c r="B115" s="159" t="s">
        <v>33</v>
      </c>
      <c r="C115" s="160" t="s">
        <v>21</v>
      </c>
      <c r="D115" s="124">
        <v>-1081.1670892606408</v>
      </c>
      <c r="E115" s="124">
        <v>-218.91643999999999</v>
      </c>
      <c r="F115" s="124">
        <f t="shared" si="3"/>
        <v>862.25064926064078</v>
      </c>
      <c r="G115" s="124">
        <f t="shared" si="2"/>
        <v>-79.751840194311995</v>
      </c>
      <c r="H115" s="122"/>
      <c r="I115" s="157"/>
    </row>
    <row r="116" spans="1:9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I116" s="157"/>
    </row>
    <row r="117" spans="1:9" s="153" customFormat="1" x14ac:dyDescent="0.25">
      <c r="A117" s="158" t="s">
        <v>170</v>
      </c>
      <c r="B117" s="159" t="s">
        <v>37</v>
      </c>
      <c r="C117" s="160" t="s">
        <v>21</v>
      </c>
      <c r="D117" s="124">
        <v>91.337815307417074</v>
      </c>
      <c r="E117" s="124">
        <v>68.789000000000001</v>
      </c>
      <c r="F117" s="124">
        <f t="shared" si="3"/>
        <v>-22.548815307417073</v>
      </c>
      <c r="G117" s="124">
        <f t="shared" si="2"/>
        <v>-24.687272441895157</v>
      </c>
      <c r="H117" s="122"/>
      <c r="I117" s="157"/>
    </row>
    <row r="118" spans="1:9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6.2201549999999994E-2</v>
      </c>
      <c r="F118" s="124">
        <f t="shared" si="3"/>
        <v>6.2201549999999994E-2</v>
      </c>
      <c r="G118" s="124">
        <f t="shared" si="2"/>
        <v>0</v>
      </c>
      <c r="H118" s="122"/>
      <c r="I118" s="157"/>
    </row>
    <row r="119" spans="1:9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I119" s="157"/>
    </row>
    <row r="120" spans="1:9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I120" s="157"/>
    </row>
    <row r="121" spans="1:9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I121" s="157"/>
    </row>
    <row r="122" spans="1:9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I122" s="157"/>
    </row>
    <row r="123" spans="1:9" s="153" customFormat="1" x14ac:dyDescent="0.25">
      <c r="A123" s="158" t="s">
        <v>176</v>
      </c>
      <c r="B123" s="159" t="s">
        <v>49</v>
      </c>
      <c r="C123" s="160" t="s">
        <v>21</v>
      </c>
      <c r="D123" s="124">
        <v>32.859745275390424</v>
      </c>
      <c r="E123" s="124">
        <v>5.8232384500000194</v>
      </c>
      <c r="F123" s="124">
        <f t="shared" si="3"/>
        <v>-27.036506825390404</v>
      </c>
      <c r="G123" s="124">
        <f t="shared" si="2"/>
        <v>-82.278503983531465</v>
      </c>
      <c r="H123" s="122"/>
      <c r="I123" s="157"/>
    </row>
    <row r="124" spans="1:9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35.567843480420855</v>
      </c>
      <c r="E124" s="124">
        <f>+E130+E138+E132+E133</f>
        <v>10.076000000000001</v>
      </c>
      <c r="F124" s="124">
        <f t="shared" si="3"/>
        <v>-25.491843480420854</v>
      </c>
      <c r="G124" s="124">
        <f t="shared" si="2"/>
        <v>-71.671040428564169</v>
      </c>
      <c r="H124" s="122"/>
      <c r="I124" s="157"/>
    </row>
    <row r="125" spans="1:9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I125" s="157"/>
    </row>
    <row r="126" spans="1:9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I126" s="157"/>
    </row>
    <row r="127" spans="1:9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I127" s="157"/>
    </row>
    <row r="128" spans="1:9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I128" s="157"/>
    </row>
    <row r="129" spans="1:9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I129" s="157"/>
    </row>
    <row r="130" spans="1:9" s="153" customFormat="1" x14ac:dyDescent="0.25">
      <c r="A130" s="158" t="s">
        <v>185</v>
      </c>
      <c r="B130" s="161" t="s">
        <v>186</v>
      </c>
      <c r="C130" s="160" t="s">
        <v>21</v>
      </c>
      <c r="D130" s="124">
        <v>35.491057370420847</v>
      </c>
      <c r="E130" s="124">
        <v>10.076000000000001</v>
      </c>
      <c r="F130" s="124">
        <f t="shared" si="3"/>
        <v>-25.415057370420847</v>
      </c>
      <c r="G130" s="124">
        <f t="shared" si="2"/>
        <v>-71.609749760801449</v>
      </c>
      <c r="H130" s="122"/>
      <c r="I130" s="157"/>
    </row>
    <row r="131" spans="1:9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I131" s="157"/>
    </row>
    <row r="132" spans="1:9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I132" s="157"/>
    </row>
    <row r="133" spans="1:9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I133" s="157"/>
    </row>
    <row r="134" spans="1:9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I134" s="157"/>
    </row>
    <row r="135" spans="1:9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I135" s="157"/>
    </row>
    <row r="136" spans="1:9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I136" s="157"/>
    </row>
    <row r="137" spans="1:9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I137" s="157"/>
    </row>
    <row r="138" spans="1:9" s="153" customFormat="1" x14ac:dyDescent="0.25">
      <c r="A138" s="158" t="s">
        <v>199</v>
      </c>
      <c r="B138" s="161" t="s">
        <v>200</v>
      </c>
      <c r="C138" s="160" t="s">
        <v>21</v>
      </c>
      <c r="D138" s="124">
        <v>7.6786110000009664E-2</v>
      </c>
      <c r="E138" s="124">
        <v>0</v>
      </c>
      <c r="F138" s="124">
        <f t="shared" si="3"/>
        <v>-7.6786110000009664E-2</v>
      </c>
      <c r="G138" s="124">
        <f t="shared" si="2"/>
        <v>-100</v>
      </c>
      <c r="H138" s="122"/>
      <c r="I138" s="157"/>
    </row>
    <row r="139" spans="1:9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-992.53737215825413</v>
      </c>
      <c r="E139" s="124">
        <f>+E109-E124</f>
        <v>-154.31799999999996</v>
      </c>
      <c r="F139" s="124">
        <f t="shared" si="3"/>
        <v>838.21937215825415</v>
      </c>
      <c r="G139" s="124">
        <f t="shared" si="2"/>
        <v>-84.452172348489171</v>
      </c>
      <c r="H139" s="122"/>
      <c r="I139" s="157"/>
    </row>
    <row r="140" spans="1:9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I140" s="157"/>
    </row>
    <row r="141" spans="1:9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I141" s="157"/>
    </row>
    <row r="142" spans="1:9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I142" s="157"/>
    </row>
    <row r="143" spans="1:9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I143" s="157"/>
    </row>
    <row r="144" spans="1:9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I144" s="157"/>
    </row>
    <row r="145" spans="1:9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-1116.6581466310615</v>
      </c>
      <c r="E145" s="124">
        <f>+E115-E130</f>
        <v>-228.99243999999999</v>
      </c>
      <c r="F145" s="124">
        <f t="shared" si="3"/>
        <v>887.66570663106154</v>
      </c>
      <c r="G145" s="124">
        <f t="shared" si="7"/>
        <v>-79.493057862796562</v>
      </c>
      <c r="H145" s="122"/>
      <c r="I145" s="157"/>
    </row>
    <row r="146" spans="1:9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I146" s="157"/>
    </row>
    <row r="147" spans="1:9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91.337815307417074</v>
      </c>
      <c r="E147" s="124">
        <f t="shared" ref="E147:E148" si="9">+E117-E132</f>
        <v>68.789000000000001</v>
      </c>
      <c r="F147" s="124">
        <f t="shared" si="3"/>
        <v>-22.548815307417073</v>
      </c>
      <c r="G147" s="124">
        <f t="shared" si="7"/>
        <v>-24.687272441895157</v>
      </c>
      <c r="H147" s="122"/>
      <c r="I147" s="157"/>
    </row>
    <row r="148" spans="1:9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6.2201549999999994E-2</v>
      </c>
      <c r="F148" s="124">
        <f t="shared" si="3"/>
        <v>6.2201549999999994E-2</v>
      </c>
      <c r="G148" s="124">
        <f t="shared" si="7"/>
        <v>0</v>
      </c>
      <c r="H148" s="122"/>
      <c r="I148" s="157"/>
    </row>
    <row r="149" spans="1:9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I149" s="157"/>
    </row>
    <row r="150" spans="1:9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I150" s="157"/>
    </row>
    <row r="151" spans="1:9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I151" s="157"/>
    </row>
    <row r="152" spans="1:9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I152" s="157"/>
    </row>
    <row r="153" spans="1:9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32.782959165390416</v>
      </c>
      <c r="E153" s="124">
        <f>+E123-E138</f>
        <v>5.8232384500000194</v>
      </c>
      <c r="F153" s="124">
        <f t="shared" si="11"/>
        <v>-26.959720715390397</v>
      </c>
      <c r="G153" s="124">
        <f t="shared" si="7"/>
        <v>-82.236995688455977</v>
      </c>
      <c r="H153" s="122"/>
      <c r="I153" s="157"/>
    </row>
    <row r="154" spans="1:9" s="153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1"/>
        <v>0</v>
      </c>
      <c r="G154" s="124">
        <f t="shared" si="7"/>
        <v>0</v>
      </c>
      <c r="H154" s="122"/>
      <c r="I154" s="157"/>
    </row>
    <row r="155" spans="1:9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I155" s="157"/>
    </row>
    <row r="156" spans="1:9" s="153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1"/>
        <v>0</v>
      </c>
      <c r="G156" s="124">
        <f t="shared" si="7"/>
        <v>0</v>
      </c>
      <c r="H156" s="122"/>
      <c r="I156" s="157"/>
    </row>
    <row r="157" spans="1:9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I157" s="157"/>
    </row>
    <row r="158" spans="1:9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0</v>
      </c>
      <c r="E158" s="130">
        <f>+E154-E155-E156-E157</f>
        <v>0</v>
      </c>
      <c r="F158" s="130">
        <f t="shared" si="11"/>
        <v>0</v>
      </c>
      <c r="G158" s="130">
        <f t="shared" si="7"/>
        <v>0</v>
      </c>
      <c r="H158" s="131"/>
      <c r="I158" s="157"/>
    </row>
    <row r="159" spans="1:9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I159" s="157"/>
    </row>
    <row r="160" spans="1:9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404.38116578324832</v>
      </c>
      <c r="E160" s="124">
        <f>E109+E105+E69</f>
        <v>812.6752147200001</v>
      </c>
      <c r="F160" s="124">
        <f t="shared" si="11"/>
        <v>408.29404893675178</v>
      </c>
      <c r="G160" s="124">
        <f t="shared" ref="G160:G165" si="12">IFERROR(F160/D160*100,0)</f>
        <v>100.96762250188496</v>
      </c>
      <c r="H160" s="122"/>
      <c r="I160" s="157"/>
    </row>
    <row r="161" spans="1:9" s="153" customFormat="1" x14ac:dyDescent="0.25">
      <c r="A161" s="158" t="s">
        <v>231</v>
      </c>
      <c r="B161" s="161" t="s">
        <v>232</v>
      </c>
      <c r="C161" s="160" t="s">
        <v>21</v>
      </c>
      <c r="D161" s="124">
        <v>6023.5343537060016</v>
      </c>
      <c r="E161" s="124">
        <v>5631.6648831900002</v>
      </c>
      <c r="F161" s="124">
        <f t="shared" si="11"/>
        <v>-391.86947051600146</v>
      </c>
      <c r="G161" s="124">
        <f t="shared" si="12"/>
        <v>-6.5056401691293138</v>
      </c>
      <c r="H161" s="122"/>
      <c r="I161" s="157"/>
    </row>
    <row r="162" spans="1:9" s="153" customFormat="1" x14ac:dyDescent="0.25">
      <c r="A162" s="158" t="s">
        <v>233</v>
      </c>
      <c r="B162" s="164" t="s">
        <v>234</v>
      </c>
      <c r="C162" s="160" t="s">
        <v>21</v>
      </c>
      <c r="D162" s="124">
        <v>2531.9417895000015</v>
      </c>
      <c r="E162" s="124">
        <v>3320.1532040000002</v>
      </c>
      <c r="F162" s="124">
        <f t="shared" si="11"/>
        <v>788.21141449999868</v>
      </c>
      <c r="G162" s="124">
        <f t="shared" si="12"/>
        <v>31.130708366547864</v>
      </c>
      <c r="H162" s="122"/>
      <c r="I162" s="157"/>
    </row>
    <row r="163" spans="1:9" s="153" customFormat="1" x14ac:dyDescent="0.25">
      <c r="A163" s="158" t="s">
        <v>235</v>
      </c>
      <c r="B163" s="161" t="s">
        <v>236</v>
      </c>
      <c r="C163" s="160" t="s">
        <v>21</v>
      </c>
      <c r="D163" s="124">
        <v>5925.438224976001</v>
      </c>
      <c r="E163" s="124">
        <v>5890.4064305800002</v>
      </c>
      <c r="F163" s="124">
        <f t="shared" si="11"/>
        <v>-35.031794396000805</v>
      </c>
      <c r="G163" s="124">
        <f t="shared" si="12"/>
        <v>-0.59121018675614811</v>
      </c>
      <c r="H163" s="122"/>
      <c r="I163" s="157"/>
    </row>
    <row r="164" spans="1:9" s="153" customFormat="1" x14ac:dyDescent="0.25">
      <c r="A164" s="167" t="s">
        <v>237</v>
      </c>
      <c r="B164" s="164" t="s">
        <v>238</v>
      </c>
      <c r="C164" s="160" t="s">
        <v>21</v>
      </c>
      <c r="D164" s="127">
        <v>990.88678533000075</v>
      </c>
      <c r="E164" s="127">
        <v>2579.6921498300003</v>
      </c>
      <c r="F164" s="127">
        <f t="shared" si="11"/>
        <v>1588.8053644999995</v>
      </c>
      <c r="G164" s="127">
        <f t="shared" si="12"/>
        <v>160.34176537846051</v>
      </c>
      <c r="H164" s="128"/>
      <c r="I164" s="157"/>
    </row>
    <row r="165" spans="1:9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14.653101396300157</v>
      </c>
      <c r="E165" s="130">
        <f>E163/E160</f>
        <v>7.248167932141854</v>
      </c>
      <c r="F165" s="130">
        <f t="shared" si="11"/>
        <v>-7.4049334641583027</v>
      </c>
      <c r="G165" s="130">
        <f t="shared" si="12"/>
        <v>-50.534922702630148</v>
      </c>
      <c r="H165" s="131"/>
      <c r="I165" s="157"/>
    </row>
    <row r="166" spans="1:9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I166" s="157"/>
    </row>
    <row r="167" spans="1:9" s="153" customFormat="1" x14ac:dyDescent="0.25">
      <c r="A167" s="174" t="s">
        <v>242</v>
      </c>
      <c r="B167" s="175" t="s">
        <v>243</v>
      </c>
      <c r="C167" s="160" t="s">
        <v>21</v>
      </c>
      <c r="D167" s="116">
        <v>11221.973388689044</v>
      </c>
      <c r="E167" s="116">
        <v>8467.9454675799989</v>
      </c>
      <c r="F167" s="132">
        <f t="shared" si="11"/>
        <v>-2754.0279211090456</v>
      </c>
      <c r="G167" s="132">
        <f t="shared" ref="G167:G230" si="13">IFERROR(F167/D167*100,0)</f>
        <v>-24.54138702453983</v>
      </c>
      <c r="H167" s="133"/>
      <c r="I167" s="157"/>
    </row>
    <row r="168" spans="1:9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I168" s="157"/>
    </row>
    <row r="169" spans="1:9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I169" s="157"/>
    </row>
    <row r="170" spans="1:9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I170" s="157"/>
    </row>
    <row r="171" spans="1:9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I171" s="157"/>
    </row>
    <row r="172" spans="1:9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I172" s="157"/>
    </row>
    <row r="173" spans="1:9" s="153" customFormat="1" x14ac:dyDescent="0.25">
      <c r="A173" s="158" t="s">
        <v>249</v>
      </c>
      <c r="B173" s="159" t="s">
        <v>33</v>
      </c>
      <c r="C173" s="160" t="s">
        <v>21</v>
      </c>
      <c r="D173" s="124">
        <v>10605.541979473057</v>
      </c>
      <c r="E173" s="124">
        <v>7968.0329354599999</v>
      </c>
      <c r="F173" s="124">
        <f t="shared" si="11"/>
        <v>-2637.5090440130571</v>
      </c>
      <c r="G173" s="124">
        <f t="shared" si="13"/>
        <v>-24.869158493907573</v>
      </c>
      <c r="H173" s="122"/>
      <c r="I173" s="157"/>
    </row>
    <row r="174" spans="1:9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I174" s="157"/>
    </row>
    <row r="175" spans="1:9" s="153" customFormat="1" x14ac:dyDescent="0.25">
      <c r="A175" s="158" t="s">
        <v>251</v>
      </c>
      <c r="B175" s="159" t="s">
        <v>37</v>
      </c>
      <c r="C175" s="160" t="s">
        <v>21</v>
      </c>
      <c r="D175" s="124">
        <v>338.03003797999997</v>
      </c>
      <c r="E175" s="124">
        <v>388.62646267999997</v>
      </c>
      <c r="F175" s="124">
        <f t="shared" si="11"/>
        <v>50.5964247</v>
      </c>
      <c r="G175" s="124">
        <f t="shared" si="13"/>
        <v>14.96802621517133</v>
      </c>
      <c r="H175" s="122"/>
      <c r="I175" s="157"/>
    </row>
    <row r="176" spans="1:9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6.5072180000000007E-2</v>
      </c>
      <c r="F176" s="124">
        <f t="shared" si="11"/>
        <v>6.5072180000000007E-2</v>
      </c>
      <c r="G176" s="124">
        <f t="shared" si="13"/>
        <v>0</v>
      </c>
      <c r="H176" s="122"/>
      <c r="I176" s="157"/>
    </row>
    <row r="177" spans="1:9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I177" s="157"/>
    </row>
    <row r="178" spans="1:9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I178" s="157"/>
    </row>
    <row r="179" spans="1:9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I179" s="157"/>
    </row>
    <row r="180" spans="1:9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I180" s="157"/>
    </row>
    <row r="181" spans="1:9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I181" s="157"/>
    </row>
    <row r="182" spans="1:9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I182" s="157"/>
    </row>
    <row r="183" spans="1:9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I183" s="157"/>
    </row>
    <row r="184" spans="1:9" s="153" customFormat="1" x14ac:dyDescent="0.25">
      <c r="A184" s="158" t="s">
        <v>263</v>
      </c>
      <c r="B184" s="159" t="s">
        <v>49</v>
      </c>
      <c r="C184" s="160" t="s">
        <v>21</v>
      </c>
      <c r="D184" s="124">
        <v>278.40137123598845</v>
      </c>
      <c r="E184" s="124">
        <v>111.22099725999963</v>
      </c>
      <c r="F184" s="124">
        <f t="shared" si="11"/>
        <v>-167.1803739759888</v>
      </c>
      <c r="G184" s="124">
        <f t="shared" si="13"/>
        <v>-60.050125914889065</v>
      </c>
      <c r="H184" s="122"/>
      <c r="I184" s="157"/>
    </row>
    <row r="185" spans="1:9" s="153" customFormat="1" x14ac:dyDescent="0.25">
      <c r="A185" s="158" t="s">
        <v>264</v>
      </c>
      <c r="B185" s="163" t="s">
        <v>265</v>
      </c>
      <c r="C185" s="160" t="s">
        <v>21</v>
      </c>
      <c r="D185" s="124">
        <v>10694.267528751398</v>
      </c>
      <c r="E185" s="124">
        <v>8256.3546689361028</v>
      </c>
      <c r="F185" s="124">
        <f t="shared" si="11"/>
        <v>-2437.9128598152947</v>
      </c>
      <c r="G185" s="124">
        <f t="shared" si="13"/>
        <v>-22.796445415836082</v>
      </c>
      <c r="H185" s="122"/>
      <c r="I185" s="157"/>
    </row>
    <row r="186" spans="1:9" s="153" customFormat="1" x14ac:dyDescent="0.25">
      <c r="A186" s="158" t="s">
        <v>266</v>
      </c>
      <c r="B186" s="161" t="s">
        <v>267</v>
      </c>
      <c r="C186" s="160" t="s">
        <v>21</v>
      </c>
      <c r="D186" s="124">
        <v>12.185423486745602</v>
      </c>
      <c r="E186" s="124">
        <v>1.00597819</v>
      </c>
      <c r="F186" s="211">
        <f t="shared" si="11"/>
        <v>-11.179445296745602</v>
      </c>
      <c r="G186" s="211">
        <f t="shared" si="13"/>
        <v>-91.744413387895548</v>
      </c>
      <c r="H186" s="122"/>
      <c r="I186" s="157"/>
    </row>
    <row r="187" spans="1:9" s="153" customFormat="1" x14ac:dyDescent="0.25">
      <c r="A187" s="158" t="s">
        <v>268</v>
      </c>
      <c r="B187" s="161" t="s">
        <v>269</v>
      </c>
      <c r="C187" s="160" t="s">
        <v>21</v>
      </c>
      <c r="D187" s="124">
        <v>2558.9265454710048</v>
      </c>
      <c r="E187" s="124">
        <v>1339.72069558</v>
      </c>
      <c r="F187" s="124">
        <f t="shared" si="11"/>
        <v>-1219.2058498910048</v>
      </c>
      <c r="G187" s="124">
        <f t="shared" si="13"/>
        <v>-47.645207012637933</v>
      </c>
      <c r="H187" s="122"/>
      <c r="I187" s="157"/>
    </row>
    <row r="188" spans="1:9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I188" s="157"/>
    </row>
    <row r="189" spans="1:9" s="153" customFormat="1" x14ac:dyDescent="0.25">
      <c r="A189" s="158" t="s">
        <v>272</v>
      </c>
      <c r="B189" s="164" t="s">
        <v>273</v>
      </c>
      <c r="C189" s="160" t="s">
        <v>21</v>
      </c>
      <c r="D189" s="124">
        <v>48.233729707962517</v>
      </c>
      <c r="E189" s="124">
        <v>35.939251660000004</v>
      </c>
      <c r="F189" s="124">
        <f t="shared" si="11"/>
        <v>-12.294478047962514</v>
      </c>
      <c r="G189" s="124">
        <f t="shared" si="13"/>
        <v>-25.489378744710507</v>
      </c>
      <c r="H189" s="122"/>
      <c r="I189" s="157"/>
    </row>
    <row r="190" spans="1:9" s="153" customFormat="1" x14ac:dyDescent="0.25">
      <c r="A190" s="158" t="s">
        <v>274</v>
      </c>
      <c r="B190" s="164" t="s">
        <v>275</v>
      </c>
      <c r="C190" s="160" t="s">
        <v>21</v>
      </c>
      <c r="D190" s="124">
        <v>2510.6928157630423</v>
      </c>
      <c r="E190" s="124">
        <v>1303.7814439199999</v>
      </c>
      <c r="F190" s="124">
        <f t="shared" si="11"/>
        <v>-1206.9113718430424</v>
      </c>
      <c r="G190" s="124">
        <f t="shared" si="13"/>
        <v>-48.070849777623692</v>
      </c>
      <c r="H190" s="122"/>
      <c r="I190" s="157"/>
    </row>
    <row r="191" spans="1:9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2670.9545362699996</v>
      </c>
      <c r="E191" s="124">
        <v>1408.7392413900002</v>
      </c>
      <c r="F191" s="124">
        <f t="shared" si="11"/>
        <v>-1262.2152948799994</v>
      </c>
      <c r="G191" s="124">
        <f t="shared" si="13"/>
        <v>-47.257086473762634</v>
      </c>
      <c r="H191" s="122"/>
      <c r="I191" s="157"/>
    </row>
    <row r="192" spans="1:9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307.23574771</v>
      </c>
      <c r="E192" s="124">
        <v>2078.92703123</v>
      </c>
      <c r="F192" s="124">
        <f t="shared" si="11"/>
        <v>1771.6912835200001</v>
      </c>
      <c r="G192" s="124">
        <f t="shared" si="13"/>
        <v>576.65531980747903</v>
      </c>
      <c r="H192" s="122"/>
      <c r="I192" s="157"/>
    </row>
    <row r="193" spans="1:9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I193" s="157"/>
    </row>
    <row r="194" spans="1:9" s="153" customFormat="1" x14ac:dyDescent="0.25">
      <c r="A194" s="158" t="s">
        <v>282</v>
      </c>
      <c r="B194" s="161" t="s">
        <v>283</v>
      </c>
      <c r="C194" s="160" t="s">
        <v>21</v>
      </c>
      <c r="D194" s="124">
        <v>2274.807380285577</v>
      </c>
      <c r="E194" s="124">
        <v>1107.9600235225998</v>
      </c>
      <c r="F194" s="124">
        <f t="shared" si="11"/>
        <v>-1166.8473567629771</v>
      </c>
      <c r="G194" s="124">
        <f t="shared" si="13"/>
        <v>-51.294336693091459</v>
      </c>
      <c r="H194" s="122"/>
      <c r="I194" s="157"/>
    </row>
    <row r="195" spans="1:9" s="153" customFormat="1" x14ac:dyDescent="0.25">
      <c r="A195" s="158" t="s">
        <v>284</v>
      </c>
      <c r="B195" s="161" t="s">
        <v>285</v>
      </c>
      <c r="C195" s="160" t="s">
        <v>21</v>
      </c>
      <c r="D195" s="124">
        <v>627.28845475655203</v>
      </c>
      <c r="E195" s="124">
        <v>350.11638809999999</v>
      </c>
      <c r="F195" s="124">
        <f t="shared" si="11"/>
        <v>-277.17206665655203</v>
      </c>
      <c r="G195" s="124">
        <f t="shared" si="13"/>
        <v>-44.18574334579796</v>
      </c>
      <c r="H195" s="122"/>
      <c r="I195" s="157"/>
    </row>
    <row r="196" spans="1:9" s="153" customFormat="1" x14ac:dyDescent="0.25">
      <c r="A196" s="158" t="s">
        <v>286</v>
      </c>
      <c r="B196" s="161" t="s">
        <v>287</v>
      </c>
      <c r="C196" s="160" t="s">
        <v>21</v>
      </c>
      <c r="D196" s="124">
        <v>210.41742495030323</v>
      </c>
      <c r="E196" s="124">
        <v>549.02013892000002</v>
      </c>
      <c r="F196" s="124">
        <f t="shared" si="11"/>
        <v>338.60271396969677</v>
      </c>
      <c r="G196" s="124">
        <f t="shared" si="13"/>
        <v>160.91952177899171</v>
      </c>
      <c r="H196" s="122"/>
      <c r="I196" s="157"/>
    </row>
    <row r="197" spans="1:9" s="153" customFormat="1" x14ac:dyDescent="0.25">
      <c r="A197" s="158" t="s">
        <v>288</v>
      </c>
      <c r="B197" s="164" t="s">
        <v>289</v>
      </c>
      <c r="C197" s="160" t="s">
        <v>21</v>
      </c>
      <c r="D197" s="124">
        <v>73.31400674948452</v>
      </c>
      <c r="E197" s="124">
        <v>23.743265000000001</v>
      </c>
      <c r="F197" s="124">
        <f t="shared" si="11"/>
        <v>-49.570741749484519</v>
      </c>
      <c r="G197" s="124">
        <f t="shared" si="13"/>
        <v>-67.614285383240301</v>
      </c>
      <c r="H197" s="122"/>
      <c r="I197" s="157"/>
    </row>
    <row r="198" spans="1:9" s="153" customFormat="1" x14ac:dyDescent="0.25">
      <c r="A198" s="158" t="s">
        <v>290</v>
      </c>
      <c r="B198" s="161" t="s">
        <v>291</v>
      </c>
      <c r="C198" s="160" t="s">
        <v>21</v>
      </c>
      <c r="D198" s="124">
        <v>702.7623435035963</v>
      </c>
      <c r="E198" s="124">
        <v>387.6536846699999</v>
      </c>
      <c r="F198" s="124">
        <f t="shared" si="11"/>
        <v>-315.10865883359639</v>
      </c>
      <c r="G198" s="124">
        <f t="shared" si="13"/>
        <v>-44.838580459879729</v>
      </c>
      <c r="H198" s="122"/>
      <c r="I198" s="157"/>
    </row>
    <row r="199" spans="1:9" s="153" customFormat="1" x14ac:dyDescent="0.25">
      <c r="A199" s="158" t="s">
        <v>292</v>
      </c>
      <c r="B199" s="161" t="s">
        <v>293</v>
      </c>
      <c r="C199" s="160" t="s">
        <v>21</v>
      </c>
      <c r="D199" s="124">
        <v>105.89629709261641</v>
      </c>
      <c r="E199" s="124">
        <v>51.500004639999993</v>
      </c>
      <c r="F199" s="124">
        <f t="shared" si="11"/>
        <v>-54.396292452616414</v>
      </c>
      <c r="G199" s="124">
        <f t="shared" si="13"/>
        <v>-51.36751137298188</v>
      </c>
      <c r="H199" s="122"/>
      <c r="I199" s="157"/>
    </row>
    <row r="200" spans="1:9" s="153" customFormat="1" x14ac:dyDescent="0.25">
      <c r="A200" s="158" t="s">
        <v>294</v>
      </c>
      <c r="B200" s="161" t="s">
        <v>295</v>
      </c>
      <c r="C200" s="160" t="s">
        <v>21</v>
      </c>
      <c r="D200" s="124">
        <v>24.922777355293107</v>
      </c>
      <c r="E200" s="124">
        <v>11.117467460000002</v>
      </c>
      <c r="F200" s="124">
        <f t="shared" si="11"/>
        <v>-13.805309895293105</v>
      </c>
      <c r="G200" s="124">
        <f t="shared" si="13"/>
        <v>-55.39234130485513</v>
      </c>
      <c r="H200" s="122"/>
      <c r="I200" s="157"/>
    </row>
    <row r="201" spans="1:9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666.40877234082643</v>
      </c>
      <c r="E201" s="124">
        <v>630.9798083500001</v>
      </c>
      <c r="F201" s="124">
        <f t="shared" si="11"/>
        <v>-35.428963990826333</v>
      </c>
      <c r="G201" s="124">
        <f t="shared" si="13"/>
        <v>-5.3164012031802352</v>
      </c>
      <c r="H201" s="122"/>
      <c r="I201" s="157"/>
    </row>
    <row r="202" spans="1:9" s="153" customFormat="1" x14ac:dyDescent="0.25">
      <c r="A202" s="158" t="s">
        <v>298</v>
      </c>
      <c r="B202" s="161" t="s">
        <v>299</v>
      </c>
      <c r="C202" s="160" t="s">
        <v>21</v>
      </c>
      <c r="D202" s="124">
        <v>532.46182552888001</v>
      </c>
      <c r="E202" s="124">
        <v>339.61420688350222</v>
      </c>
      <c r="F202" s="124">
        <f t="shared" si="11"/>
        <v>-192.84761864537779</v>
      </c>
      <c r="G202" s="124">
        <f t="shared" si="13"/>
        <v>-36.21811168412448</v>
      </c>
      <c r="H202" s="122"/>
      <c r="I202" s="157"/>
    </row>
    <row r="203" spans="1:9" s="153" customFormat="1" x14ac:dyDescent="0.25">
      <c r="A203" s="158" t="s">
        <v>300</v>
      </c>
      <c r="B203" s="163" t="s">
        <v>301</v>
      </c>
      <c r="C203" s="160" t="s">
        <v>21</v>
      </c>
      <c r="D203" s="124">
        <v>8.980897967999999</v>
      </c>
      <c r="E203" s="124">
        <v>6.1496685100000006</v>
      </c>
      <c r="F203" s="124">
        <f t="shared" si="11"/>
        <v>-2.8312294579999984</v>
      </c>
      <c r="G203" s="124">
        <f t="shared" si="13"/>
        <v>-31.525015294550762</v>
      </c>
      <c r="H203" s="122"/>
      <c r="I203" s="157"/>
    </row>
    <row r="204" spans="1:9" s="153" customFormat="1" x14ac:dyDescent="0.25">
      <c r="A204" s="158" t="s">
        <v>302</v>
      </c>
      <c r="B204" s="161" t="s">
        <v>303</v>
      </c>
      <c r="C204" s="160" t="s">
        <v>21</v>
      </c>
      <c r="D204" s="124">
        <v>8.980897967999999</v>
      </c>
      <c r="E204" s="124">
        <v>6.1496685100000006</v>
      </c>
      <c r="F204" s="124">
        <f t="shared" si="11"/>
        <v>-2.8312294579999984</v>
      </c>
      <c r="G204" s="124">
        <f t="shared" si="13"/>
        <v>-31.525015294550762</v>
      </c>
      <c r="H204" s="122"/>
      <c r="I204" s="157"/>
    </row>
    <row r="205" spans="1:9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I205" s="157"/>
    </row>
    <row r="206" spans="1:9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I206" s="157"/>
    </row>
    <row r="207" spans="1:9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I207" s="157"/>
    </row>
    <row r="208" spans="1:9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I208" s="157"/>
    </row>
    <row r="209" spans="1:9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I209" s="157"/>
    </row>
    <row r="210" spans="1:9" s="153" customFormat="1" x14ac:dyDescent="0.25">
      <c r="A210" s="158" t="s">
        <v>314</v>
      </c>
      <c r="B210" s="163" t="s">
        <v>315</v>
      </c>
      <c r="C210" s="160" t="s">
        <v>21</v>
      </c>
      <c r="D210" s="124">
        <v>446.08724709999996</v>
      </c>
      <c r="E210" s="124">
        <v>448.77286264940125</v>
      </c>
      <c r="F210" s="124">
        <f t="shared" si="11"/>
        <v>2.685615549401291</v>
      </c>
      <c r="G210" s="124">
        <f t="shared" si="13"/>
        <v>0.6020381812886153</v>
      </c>
      <c r="H210" s="122"/>
      <c r="I210" s="157"/>
    </row>
    <row r="211" spans="1:9" s="153" customFormat="1" x14ac:dyDescent="0.25">
      <c r="A211" s="158" t="s">
        <v>316</v>
      </c>
      <c r="B211" s="161" t="s">
        <v>317</v>
      </c>
      <c r="C211" s="160" t="s">
        <v>21</v>
      </c>
      <c r="D211" s="124">
        <v>383.71424045396969</v>
      </c>
      <c r="E211" s="124">
        <v>409.45351133740007</v>
      </c>
      <c r="F211" s="124">
        <f t="shared" si="11"/>
        <v>25.739270883430379</v>
      </c>
      <c r="G211" s="124">
        <f t="shared" si="13"/>
        <v>6.7079269335895431</v>
      </c>
      <c r="H211" s="122"/>
      <c r="I211" s="157"/>
    </row>
    <row r="212" spans="1:9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I212" s="157"/>
    </row>
    <row r="213" spans="1:9" s="153" customFormat="1" x14ac:dyDescent="0.25">
      <c r="A213" s="158" t="s">
        <v>320</v>
      </c>
      <c r="B213" s="164" t="s">
        <v>321</v>
      </c>
      <c r="C213" s="160" t="s">
        <v>21</v>
      </c>
      <c r="D213" s="124">
        <v>109.01392226287106</v>
      </c>
      <c r="E213" s="124">
        <v>53.070172190000001</v>
      </c>
      <c r="F213" s="124">
        <f t="shared" si="11"/>
        <v>-55.943750072871062</v>
      </c>
      <c r="G213" s="124">
        <f t="shared" si="13"/>
        <v>-51.317986649421641</v>
      </c>
      <c r="H213" s="122"/>
      <c r="I213" s="157"/>
    </row>
    <row r="214" spans="1:9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I214" s="157"/>
    </row>
    <row r="215" spans="1:9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I215" s="157"/>
    </row>
    <row r="216" spans="1:9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I216" s="157"/>
    </row>
    <row r="217" spans="1:9" s="153" customFormat="1" x14ac:dyDescent="0.25">
      <c r="A217" s="158" t="s">
        <v>328</v>
      </c>
      <c r="B217" s="164" t="s">
        <v>329</v>
      </c>
      <c r="C217" s="160" t="s">
        <v>21</v>
      </c>
      <c r="D217" s="124">
        <v>274.70031819109863</v>
      </c>
      <c r="E217" s="124">
        <v>356.38333914740008</v>
      </c>
      <c r="F217" s="124">
        <f t="shared" si="14"/>
        <v>81.683020956301448</v>
      </c>
      <c r="G217" s="124">
        <f t="shared" si="13"/>
        <v>29.73532083769836</v>
      </c>
      <c r="H217" s="122"/>
      <c r="I217" s="157"/>
    </row>
    <row r="218" spans="1:9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I218" s="157"/>
    </row>
    <row r="219" spans="1:9" s="153" customFormat="1" x14ac:dyDescent="0.25">
      <c r="A219" s="158" t="s">
        <v>332</v>
      </c>
      <c r="B219" s="161" t="s">
        <v>333</v>
      </c>
      <c r="C219" s="160" t="s">
        <v>21</v>
      </c>
      <c r="D219" s="124">
        <v>62.373006646030277</v>
      </c>
      <c r="E219" s="124">
        <v>39.319351312001189</v>
      </c>
      <c r="F219" s="124">
        <f t="shared" si="14"/>
        <v>-23.053655334029088</v>
      </c>
      <c r="G219" s="124">
        <f t="shared" si="13"/>
        <v>-36.960949253031295</v>
      </c>
      <c r="H219" s="122"/>
      <c r="I219" s="157"/>
    </row>
    <row r="220" spans="1:9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I220" s="157"/>
    </row>
    <row r="221" spans="1:9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36.077910581985464</v>
      </c>
      <c r="E221" s="124">
        <v>23.62771974</v>
      </c>
      <c r="F221" s="124">
        <f t="shared" si="14"/>
        <v>-12.450190841985464</v>
      </c>
      <c r="G221" s="124">
        <f t="shared" si="13"/>
        <v>-34.509179276590736</v>
      </c>
      <c r="H221" s="122"/>
      <c r="I221" s="157"/>
    </row>
    <row r="222" spans="1:9" s="153" customFormat="1" x14ac:dyDescent="0.25">
      <c r="A222" s="158" t="s">
        <v>337</v>
      </c>
      <c r="B222" s="163" t="s">
        <v>338</v>
      </c>
      <c r="C222" s="160" t="s">
        <v>21</v>
      </c>
      <c r="D222" s="124">
        <v>2452.9483460800002</v>
      </c>
      <c r="E222" s="124">
        <v>2587.7831307200004</v>
      </c>
      <c r="F222" s="124">
        <f t="shared" si="14"/>
        <v>134.83478464000018</v>
      </c>
      <c r="G222" s="124">
        <f t="shared" si="13"/>
        <v>5.4968456574096445</v>
      </c>
      <c r="H222" s="122"/>
      <c r="I222" s="157"/>
    </row>
    <row r="223" spans="1:9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7.8099929999999998E-2</v>
      </c>
      <c r="F223" s="124">
        <f t="shared" si="14"/>
        <v>7.8099929999999998E-2</v>
      </c>
      <c r="G223" s="124">
        <f t="shared" si="13"/>
        <v>0</v>
      </c>
      <c r="H223" s="122"/>
      <c r="I223" s="157"/>
    </row>
    <row r="224" spans="1:9" s="153" customFormat="1" x14ac:dyDescent="0.25">
      <c r="A224" s="158" t="s">
        <v>341</v>
      </c>
      <c r="B224" s="161" t="s">
        <v>342</v>
      </c>
      <c r="C224" s="160" t="s">
        <v>21</v>
      </c>
      <c r="D224" s="124">
        <v>2450.9483460800002</v>
      </c>
      <c r="E224" s="124">
        <v>2580.9042935000002</v>
      </c>
      <c r="F224" s="124">
        <f t="shared" si="14"/>
        <v>129.95594742000003</v>
      </c>
      <c r="G224" s="124">
        <f t="shared" si="13"/>
        <v>5.3022719808783032</v>
      </c>
      <c r="H224" s="122"/>
      <c r="I224" s="157"/>
    </row>
    <row r="225" spans="1:9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237.1907487</v>
      </c>
      <c r="F225" s="124">
        <f t="shared" si="14"/>
        <v>237.1907487</v>
      </c>
      <c r="G225" s="124">
        <f t="shared" si="13"/>
        <v>0</v>
      </c>
      <c r="H225" s="122"/>
      <c r="I225" s="157"/>
    </row>
    <row r="226" spans="1:9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I226" s="157"/>
    </row>
    <row r="227" spans="1:9" s="153" customFormat="1" x14ac:dyDescent="0.25">
      <c r="A227" s="158" t="s">
        <v>347</v>
      </c>
      <c r="B227" s="164" t="s">
        <v>348</v>
      </c>
      <c r="C227" s="160" t="s">
        <v>21</v>
      </c>
      <c r="D227" s="124">
        <v>2450.9483460800002</v>
      </c>
      <c r="E227" s="124">
        <v>2343.7135448000004</v>
      </c>
      <c r="F227" s="124">
        <f t="shared" si="14"/>
        <v>-107.23480127999983</v>
      </c>
      <c r="G227" s="124">
        <f t="shared" si="13"/>
        <v>-4.3752370975711958</v>
      </c>
      <c r="H227" s="122"/>
      <c r="I227" s="157"/>
    </row>
    <row r="228" spans="1:9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I228" s="157"/>
    </row>
    <row r="229" spans="1:9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I229" s="157"/>
    </row>
    <row r="230" spans="1:9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I230" s="157"/>
    </row>
    <row r="231" spans="1:9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I231" s="157"/>
    </row>
    <row r="232" spans="1:9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I232" s="157"/>
    </row>
    <row r="233" spans="1:9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I233" s="157"/>
    </row>
    <row r="234" spans="1:9" s="153" customFormat="1" x14ac:dyDescent="0.25">
      <c r="A234" s="158" t="s">
        <v>361</v>
      </c>
      <c r="B234" s="161" t="s">
        <v>362</v>
      </c>
      <c r="C234" s="160" t="s">
        <v>21</v>
      </c>
      <c r="D234" s="124">
        <v>2</v>
      </c>
      <c r="E234" s="124">
        <v>6.8007372899999998</v>
      </c>
      <c r="F234" s="124">
        <f t="shared" si="14"/>
        <v>4.8007372899999998</v>
      </c>
      <c r="G234" s="124">
        <f t="shared" si="15"/>
        <v>240.03686449999998</v>
      </c>
      <c r="H234" s="122"/>
      <c r="I234" s="157"/>
    </row>
    <row r="235" spans="1:9" s="153" customFormat="1" x14ac:dyDescent="0.25">
      <c r="A235" s="158" t="s">
        <v>363</v>
      </c>
      <c r="B235" s="163" t="s">
        <v>364</v>
      </c>
      <c r="C235" s="160" t="s">
        <v>21</v>
      </c>
      <c r="D235" s="124">
        <v>2543.1753460800001</v>
      </c>
      <c r="E235" s="124">
        <v>2317.6511656500002</v>
      </c>
      <c r="F235" s="124">
        <f t="shared" si="14"/>
        <v>-225.52418042999989</v>
      </c>
      <c r="G235" s="124">
        <f t="shared" si="15"/>
        <v>-8.8678187596312767</v>
      </c>
      <c r="H235" s="122"/>
      <c r="I235" s="157"/>
    </row>
    <row r="236" spans="1:9" s="153" customFormat="1" x14ac:dyDescent="0.25">
      <c r="A236" s="158" t="s">
        <v>365</v>
      </c>
      <c r="B236" s="161" t="s">
        <v>366</v>
      </c>
      <c r="C236" s="160" t="s">
        <v>21</v>
      </c>
      <c r="D236" s="124">
        <v>2543.1753460800001</v>
      </c>
      <c r="E236" s="124">
        <v>2317.6511656500002</v>
      </c>
      <c r="F236" s="124">
        <f t="shared" si="14"/>
        <v>-225.52418042999989</v>
      </c>
      <c r="G236" s="124">
        <f t="shared" si="15"/>
        <v>-8.8678187596312767</v>
      </c>
      <c r="H236" s="122"/>
      <c r="I236" s="157"/>
    </row>
    <row r="237" spans="1:9" s="153" customFormat="1" x14ac:dyDescent="0.25">
      <c r="A237" s="158" t="s">
        <v>367</v>
      </c>
      <c r="B237" s="164" t="s">
        <v>344</v>
      </c>
      <c r="C237" s="160" t="s">
        <v>21</v>
      </c>
      <c r="D237" s="124">
        <v>92.226999999999862</v>
      </c>
      <c r="E237" s="124">
        <v>0</v>
      </c>
      <c r="F237" s="124">
        <f t="shared" si="14"/>
        <v>-92.226999999999862</v>
      </c>
      <c r="G237" s="124">
        <f t="shared" si="15"/>
        <v>-100</v>
      </c>
      <c r="H237" s="122"/>
      <c r="I237" s="157"/>
    </row>
    <row r="238" spans="1:9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20.664560000000002</v>
      </c>
      <c r="F238" s="120">
        <f t="shared" si="14"/>
        <v>20.664560000000002</v>
      </c>
      <c r="G238" s="120">
        <f t="shared" si="15"/>
        <v>0</v>
      </c>
      <c r="H238" s="122"/>
      <c r="I238" s="157"/>
    </row>
    <row r="239" spans="1:9" s="153" customFormat="1" x14ac:dyDescent="0.25">
      <c r="A239" s="158" t="s">
        <v>369</v>
      </c>
      <c r="B239" s="164" t="s">
        <v>348</v>
      </c>
      <c r="C239" s="160" t="s">
        <v>21</v>
      </c>
      <c r="D239" s="124">
        <v>2450.9483460800002</v>
      </c>
      <c r="E239" s="124">
        <v>2296.98660565</v>
      </c>
      <c r="F239" s="124">
        <f t="shared" si="14"/>
        <v>-153.96174043000019</v>
      </c>
      <c r="G239" s="124">
        <f t="shared" si="15"/>
        <v>-6.281721141787572</v>
      </c>
      <c r="H239" s="122"/>
      <c r="I239" s="157"/>
    </row>
    <row r="240" spans="1:9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I240" s="157"/>
    </row>
    <row r="241" spans="1:9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I241" s="157"/>
    </row>
    <row r="242" spans="1:9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527.70585993764689</v>
      </c>
      <c r="E242" s="124">
        <f>E167-E185</f>
        <v>211.59079864389605</v>
      </c>
      <c r="F242" s="124">
        <f t="shared" si="14"/>
        <v>-316.11506129375084</v>
      </c>
      <c r="G242" s="124">
        <f t="shared" si="15"/>
        <v>-59.903648091211771</v>
      </c>
      <c r="H242" s="122"/>
      <c r="I242" s="157"/>
    </row>
    <row r="243" spans="1:9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-437.10634913199993</v>
      </c>
      <c r="E243" s="124">
        <f>E203-E210</f>
        <v>-442.62319413940122</v>
      </c>
      <c r="F243" s="124">
        <f t="shared" si="14"/>
        <v>-5.5168450074012867</v>
      </c>
      <c r="G243" s="124">
        <f t="shared" si="15"/>
        <v>1.2621287744633691</v>
      </c>
      <c r="H243" s="122"/>
      <c r="I243" s="157"/>
    </row>
    <row r="244" spans="1:9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-374.73334248596967</v>
      </c>
      <c r="E244" s="124">
        <f>E204-E211</f>
        <v>-403.30384282740005</v>
      </c>
      <c r="F244" s="120">
        <f t="shared" si="14"/>
        <v>-28.570500341430375</v>
      </c>
      <c r="G244" s="120">
        <f t="shared" si="15"/>
        <v>7.6242215736380805</v>
      </c>
      <c r="H244" s="122"/>
      <c r="I244" s="157"/>
    </row>
    <row r="245" spans="1:9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-62.373006646030277</v>
      </c>
      <c r="E245" s="124">
        <f>+E209-E219</f>
        <v>-39.319351312001189</v>
      </c>
      <c r="F245" s="120">
        <f t="shared" si="14"/>
        <v>23.053655334029088</v>
      </c>
      <c r="G245" s="120">
        <f t="shared" si="15"/>
        <v>-36.960949253031295</v>
      </c>
      <c r="H245" s="122"/>
      <c r="I245" s="157"/>
    </row>
    <row r="246" spans="1:9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-90.226999999999862</v>
      </c>
      <c r="E246" s="124">
        <f>E222-E235</f>
        <v>270.13196507000021</v>
      </c>
      <c r="F246" s="124">
        <f t="shared" si="14"/>
        <v>360.35896507000007</v>
      </c>
      <c r="G246" s="124">
        <f t="shared" si="15"/>
        <v>-399.39149597127312</v>
      </c>
      <c r="H246" s="122"/>
      <c r="I246" s="157"/>
    </row>
    <row r="247" spans="1:9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-92.226999999999862</v>
      </c>
      <c r="E247" s="124">
        <f>E224-E236</f>
        <v>263.25312785000006</v>
      </c>
      <c r="F247" s="124">
        <f t="shared" si="14"/>
        <v>355.48012784999992</v>
      </c>
      <c r="G247" s="124">
        <f t="shared" si="15"/>
        <v>-385.44041099678014</v>
      </c>
      <c r="H247" s="122"/>
      <c r="I247" s="157"/>
    </row>
    <row r="248" spans="1:9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2</v>
      </c>
      <c r="E248" s="124">
        <f>E246-E247</f>
        <v>6.8788372200001504</v>
      </c>
      <c r="F248" s="124">
        <f t="shared" si="14"/>
        <v>4.8788372200001504</v>
      </c>
      <c r="G248" s="124">
        <f t="shared" si="15"/>
        <v>243.94186100000752</v>
      </c>
      <c r="H248" s="122"/>
      <c r="I248" s="157"/>
    </row>
    <row r="249" spans="1:9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I249" s="157"/>
    </row>
    <row r="250" spans="1:9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0.37251080564709582</v>
      </c>
      <c r="E250" s="124">
        <f>E242+E243+E246+E249</f>
        <v>39.099569574495035</v>
      </c>
      <c r="F250" s="124">
        <f t="shared" si="14"/>
        <v>38.72705876884794</v>
      </c>
      <c r="G250" s="124">
        <f t="shared" si="15"/>
        <v>10396.224265648994</v>
      </c>
      <c r="H250" s="122"/>
      <c r="I250" s="157"/>
    </row>
    <row r="251" spans="1:9" s="153" customFormat="1" x14ac:dyDescent="0.25">
      <c r="A251" s="158" t="s">
        <v>391</v>
      </c>
      <c r="B251" s="163" t="s">
        <v>392</v>
      </c>
      <c r="C251" s="160" t="s">
        <v>21</v>
      </c>
      <c r="D251" s="124">
        <v>0.48455565545464196</v>
      </c>
      <c r="E251" s="124">
        <v>-102.59922032562437</v>
      </c>
      <c r="F251" s="124">
        <f t="shared" si="14"/>
        <v>-103.08377598107901</v>
      </c>
      <c r="G251" s="124">
        <f t="shared" si="15"/>
        <v>-21273.877380372134</v>
      </c>
      <c r="H251" s="122"/>
      <c r="I251" s="157"/>
    </row>
    <row r="252" spans="1:9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0.85706646110173779</v>
      </c>
      <c r="E252" s="127">
        <f>E251+E250</f>
        <v>-63.499650751129337</v>
      </c>
      <c r="F252" s="127">
        <f t="shared" si="14"/>
        <v>-64.356717212231075</v>
      </c>
      <c r="G252" s="127">
        <f t="shared" si="15"/>
        <v>-7508.9529380839504</v>
      </c>
      <c r="H252" s="128"/>
      <c r="I252" s="157"/>
    </row>
    <row r="253" spans="1:9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I253" s="157"/>
    </row>
    <row r="254" spans="1:9" s="153" customFormat="1" x14ac:dyDescent="0.25">
      <c r="A254" s="158" t="s">
        <v>396</v>
      </c>
      <c r="B254" s="161" t="s">
        <v>397</v>
      </c>
      <c r="C254" s="160" t="s">
        <v>21</v>
      </c>
      <c r="D254" s="126">
        <v>974.99274176082292</v>
      </c>
      <c r="E254" s="127">
        <v>1965.8466972199994</v>
      </c>
      <c r="F254" s="127">
        <f t="shared" si="14"/>
        <v>990.85395545917652</v>
      </c>
      <c r="G254" s="127">
        <f t="shared" ref="G254:G313" si="16">IFERROR(F254/D254*100,0)</f>
        <v>101.62680325903848</v>
      </c>
      <c r="H254" s="122"/>
      <c r="I254" s="157"/>
    </row>
    <row r="255" spans="1:9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I255" s="157"/>
    </row>
    <row r="256" spans="1:9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I256" s="157"/>
    </row>
    <row r="257" spans="1:9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I257" s="157"/>
    </row>
    <row r="258" spans="1:9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I258" s="157"/>
    </row>
    <row r="259" spans="1:9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I259" s="157"/>
    </row>
    <row r="260" spans="1:9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I260" s="157"/>
    </row>
    <row r="261" spans="1:9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I261" s="157"/>
    </row>
    <row r="262" spans="1:9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I262" s="157"/>
    </row>
    <row r="263" spans="1:9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I263" s="157"/>
    </row>
    <row r="264" spans="1:9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I264" s="157"/>
    </row>
    <row r="265" spans="1:9" s="153" customFormat="1" x14ac:dyDescent="0.25">
      <c r="A265" s="158" t="s">
        <v>412</v>
      </c>
      <c r="B265" s="162" t="s">
        <v>413</v>
      </c>
      <c r="C265" s="160" t="s">
        <v>21</v>
      </c>
      <c r="D265" s="123">
        <v>799.95555071199828</v>
      </c>
      <c r="E265" s="124">
        <v>1795.4015586</v>
      </c>
      <c r="F265" s="124">
        <f t="shared" si="14"/>
        <v>995.44600788800176</v>
      </c>
      <c r="G265" s="124">
        <f t="shared" si="16"/>
        <v>124.43766494300937</v>
      </c>
      <c r="H265" s="122"/>
      <c r="I265" s="157"/>
    </row>
    <row r="266" spans="1:9" s="153" customFormat="1" x14ac:dyDescent="0.25">
      <c r="A266" s="158" t="s">
        <v>414</v>
      </c>
      <c r="B266" s="165" t="s">
        <v>401</v>
      </c>
      <c r="C266" s="160" t="s">
        <v>21</v>
      </c>
      <c r="D266" s="123">
        <v>66.937262925266282</v>
      </c>
      <c r="E266" s="124">
        <v>1037.8394032499998</v>
      </c>
      <c r="F266" s="124">
        <f t="shared" si="14"/>
        <v>970.90214032473352</v>
      </c>
      <c r="G266" s="124">
        <f t="shared" si="16"/>
        <v>1450.4658509994958</v>
      </c>
      <c r="H266" s="122"/>
      <c r="I266" s="157"/>
    </row>
    <row r="267" spans="1:9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I267" s="157"/>
    </row>
    <row r="268" spans="1:9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I268" s="157"/>
    </row>
    <row r="269" spans="1:9" s="153" customFormat="1" x14ac:dyDescent="0.25">
      <c r="A269" s="158" t="s">
        <v>418</v>
      </c>
      <c r="B269" s="162" t="s">
        <v>419</v>
      </c>
      <c r="C269" s="160" t="s">
        <v>21</v>
      </c>
      <c r="D269" s="123">
        <v>2.958800009218976E-5</v>
      </c>
      <c r="E269" s="124">
        <v>7.9223078899999999</v>
      </c>
      <c r="F269" s="124">
        <f t="shared" si="14"/>
        <v>7.9222783019999081</v>
      </c>
      <c r="G269" s="124">
        <f t="shared" si="16"/>
        <v>26775308.494375478</v>
      </c>
      <c r="H269" s="122"/>
      <c r="I269" s="157"/>
    </row>
    <row r="270" spans="1:9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3.871923830000001</v>
      </c>
      <c r="F270" s="124">
        <f t="shared" si="14"/>
        <v>3.871923830000001</v>
      </c>
      <c r="G270" s="124">
        <f t="shared" si="16"/>
        <v>0</v>
      </c>
      <c r="H270" s="122"/>
      <c r="I270" s="157"/>
    </row>
    <row r="271" spans="1:9" s="153" customFormat="1" x14ac:dyDescent="0.25">
      <c r="A271" s="158" t="s">
        <v>421</v>
      </c>
      <c r="B271" s="162" t="s">
        <v>422</v>
      </c>
      <c r="C271" s="160" t="s">
        <v>21</v>
      </c>
      <c r="D271" s="123">
        <v>9.7962480000093411E-4</v>
      </c>
      <c r="E271" s="124">
        <v>9.340899999997419E-4</v>
      </c>
      <c r="F271" s="124">
        <f t="shared" si="14"/>
        <v>-4.5534800001192205E-5</v>
      </c>
      <c r="G271" s="124">
        <f t="shared" si="16"/>
        <v>-4.6481877552659743</v>
      </c>
      <c r="H271" s="122"/>
      <c r="I271" s="157"/>
    </row>
    <row r="272" spans="1:9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9.3409000000000027E-4</v>
      </c>
      <c r="F272" s="124">
        <f t="shared" si="14"/>
        <v>9.3409000000000027E-4</v>
      </c>
      <c r="G272" s="124">
        <f t="shared" si="16"/>
        <v>0</v>
      </c>
      <c r="H272" s="122"/>
      <c r="I272" s="157"/>
    </row>
    <row r="273" spans="1:9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I273" s="157"/>
    </row>
    <row r="274" spans="1:9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I274" s="157"/>
    </row>
    <row r="275" spans="1:9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I275" s="157"/>
    </row>
    <row r="276" spans="1:9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I276" s="157"/>
    </row>
    <row r="277" spans="1:9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I277" s="157"/>
    </row>
    <row r="278" spans="1:9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I278" s="157"/>
    </row>
    <row r="279" spans="1:9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I279" s="157"/>
    </row>
    <row r="280" spans="1:9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I280" s="157"/>
    </row>
    <row r="281" spans="1:9" s="153" customFormat="1" x14ac:dyDescent="0.25">
      <c r="A281" s="158" t="s">
        <v>433</v>
      </c>
      <c r="B281" s="164" t="s">
        <v>434</v>
      </c>
      <c r="C281" s="160" t="s">
        <v>21</v>
      </c>
      <c r="D281" s="123">
        <v>175.03618183602453</v>
      </c>
      <c r="E281" s="124">
        <v>162.5218966399994</v>
      </c>
      <c r="F281" s="124">
        <f t="shared" ref="F281:F313" si="17">+SUM(E281)-SUM(D281)</f>
        <v>-12.514285196025128</v>
      </c>
      <c r="G281" s="124">
        <f t="shared" si="16"/>
        <v>-7.149541920280587</v>
      </c>
      <c r="H281" s="122"/>
      <c r="I281" s="157"/>
    </row>
    <row r="282" spans="1:9" s="153" customFormat="1" x14ac:dyDescent="0.25">
      <c r="A282" s="158" t="s">
        <v>435</v>
      </c>
      <c r="B282" s="165" t="s">
        <v>401</v>
      </c>
      <c r="C282" s="160" t="s">
        <v>21</v>
      </c>
      <c r="D282" s="123">
        <v>9.7093037200004346</v>
      </c>
      <c r="E282" s="124">
        <v>11.288647709999738</v>
      </c>
      <c r="F282" s="124">
        <f t="shared" si="17"/>
        <v>1.5793439899993036</v>
      </c>
      <c r="G282" s="124">
        <f t="shared" si="16"/>
        <v>16.266295045915331</v>
      </c>
      <c r="H282" s="122"/>
      <c r="I282" s="157"/>
    </row>
    <row r="283" spans="1:9" s="153" customFormat="1" x14ac:dyDescent="0.25">
      <c r="A283" s="158" t="s">
        <v>436</v>
      </c>
      <c r="B283" s="161" t="s">
        <v>437</v>
      </c>
      <c r="C283" s="160" t="s">
        <v>21</v>
      </c>
      <c r="D283" s="123">
        <v>1559.1246604550311</v>
      </c>
      <c r="E283" s="124">
        <v>2617.29234903</v>
      </c>
      <c r="F283" s="124">
        <f t="shared" si="17"/>
        <v>1058.1676885749689</v>
      </c>
      <c r="G283" s="124">
        <f t="shared" si="16"/>
        <v>67.869344601742256</v>
      </c>
      <c r="H283" s="122"/>
      <c r="I283" s="157"/>
    </row>
    <row r="284" spans="1:9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I284" s="157"/>
    </row>
    <row r="285" spans="1:9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I285" s="157"/>
    </row>
    <row r="286" spans="1:9" s="153" customFormat="1" x14ac:dyDescent="0.25">
      <c r="A286" s="158" t="s">
        <v>441</v>
      </c>
      <c r="B286" s="164" t="s">
        <v>442</v>
      </c>
      <c r="C286" s="160" t="s">
        <v>21</v>
      </c>
      <c r="D286" s="123">
        <v>102.19205638649967</v>
      </c>
      <c r="E286" s="124">
        <v>12.889903270000001</v>
      </c>
      <c r="F286" s="124">
        <f t="shared" si="17"/>
        <v>-89.302153116499667</v>
      </c>
      <c r="G286" s="120">
        <f t="shared" si="16"/>
        <v>-87.386589793976526</v>
      </c>
      <c r="H286" s="122"/>
      <c r="I286" s="157"/>
    </row>
    <row r="287" spans="1:9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I287" s="157"/>
    </row>
    <row r="288" spans="1:9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I288" s="157"/>
    </row>
    <row r="289" spans="1:9" s="153" customFormat="1" x14ac:dyDescent="0.25">
      <c r="A289" s="158" t="s">
        <v>445</v>
      </c>
      <c r="B289" s="165" t="s">
        <v>446</v>
      </c>
      <c r="C289" s="160" t="s">
        <v>21</v>
      </c>
      <c r="D289" s="123">
        <v>102.19205638649967</v>
      </c>
      <c r="E289" s="124">
        <v>12.889903270000001</v>
      </c>
      <c r="F289" s="124">
        <f t="shared" si="17"/>
        <v>-89.302153116499667</v>
      </c>
      <c r="G289" s="120">
        <f t="shared" si="16"/>
        <v>-87.386589793976526</v>
      </c>
      <c r="H289" s="122"/>
      <c r="I289" s="157"/>
    </row>
    <row r="290" spans="1:9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I290" s="157"/>
    </row>
    <row r="291" spans="1:9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224.04084501915705</v>
      </c>
      <c r="E291" s="124">
        <v>228.39743622999998</v>
      </c>
      <c r="F291" s="124">
        <f t="shared" si="17"/>
        <v>4.3565912108429359</v>
      </c>
      <c r="G291" s="120">
        <f t="shared" si="16"/>
        <v>1.9445522134459086</v>
      </c>
      <c r="H291" s="122"/>
      <c r="I291" s="157"/>
    </row>
    <row r="292" spans="1:9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I292" s="157"/>
    </row>
    <row r="293" spans="1:9" s="153" customFormat="1" x14ac:dyDescent="0.25">
      <c r="A293" s="158" t="s">
        <v>451</v>
      </c>
      <c r="B293" s="164" t="s">
        <v>452</v>
      </c>
      <c r="C293" s="160" t="s">
        <v>21</v>
      </c>
      <c r="D293" s="123">
        <v>15.586339924999978</v>
      </c>
      <c r="E293" s="124">
        <v>377.82877119</v>
      </c>
      <c r="F293" s="124">
        <f t="shared" si="17"/>
        <v>362.24243126499999</v>
      </c>
      <c r="G293" s="120">
        <f t="shared" si="16"/>
        <v>2324.1019572784694</v>
      </c>
      <c r="H293" s="122"/>
      <c r="I293" s="157"/>
    </row>
    <row r="294" spans="1:9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I294" s="157"/>
    </row>
    <row r="295" spans="1:9" s="153" customFormat="1" x14ac:dyDescent="0.25">
      <c r="A295" s="158" t="s">
        <v>454</v>
      </c>
      <c r="B295" s="164" t="s">
        <v>455</v>
      </c>
      <c r="C295" s="160" t="s">
        <v>21</v>
      </c>
      <c r="D295" s="123">
        <v>111.88036915798941</v>
      </c>
      <c r="E295" s="124">
        <v>109.35752906</v>
      </c>
      <c r="F295" s="124">
        <f t="shared" si="17"/>
        <v>-2.5228400979894019</v>
      </c>
      <c r="G295" s="120">
        <f t="shared" si="16"/>
        <v>-2.2549443811959797</v>
      </c>
      <c r="H295" s="122"/>
      <c r="I295" s="157"/>
    </row>
    <row r="296" spans="1:9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I296" s="157"/>
    </row>
    <row r="297" spans="1:9" s="153" customFormat="1" x14ac:dyDescent="0.25">
      <c r="A297" s="158" t="s">
        <v>457</v>
      </c>
      <c r="B297" s="164" t="s">
        <v>458</v>
      </c>
      <c r="C297" s="160" t="s">
        <v>21</v>
      </c>
      <c r="D297" s="123">
        <v>299.97348201843272</v>
      </c>
      <c r="E297" s="124">
        <v>375.51908170000002</v>
      </c>
      <c r="F297" s="124">
        <f t="shared" si="17"/>
        <v>75.545599681567296</v>
      </c>
      <c r="G297" s="120">
        <f t="shared" si="16"/>
        <v>25.184092664872686</v>
      </c>
      <c r="H297" s="122"/>
      <c r="I297" s="157"/>
    </row>
    <row r="298" spans="1:9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I298" s="157"/>
    </row>
    <row r="299" spans="1:9" s="153" customFormat="1" x14ac:dyDescent="0.25">
      <c r="A299" s="158" t="s">
        <v>460</v>
      </c>
      <c r="B299" s="164" t="s">
        <v>461</v>
      </c>
      <c r="C299" s="160" t="s">
        <v>21</v>
      </c>
      <c r="D299" s="123">
        <v>427.98280000000005</v>
      </c>
      <c r="E299" s="124">
        <v>624.89031526999997</v>
      </c>
      <c r="F299" s="124">
        <f t="shared" si="17"/>
        <v>196.90751526999992</v>
      </c>
      <c r="G299" s="120">
        <f t="shared" si="16"/>
        <v>46.008277732189214</v>
      </c>
      <c r="H299" s="122"/>
      <c r="I299" s="157"/>
    </row>
    <row r="300" spans="1:9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136.36586042000073</v>
      </c>
      <c r="F300" s="124">
        <f t="shared" si="17"/>
        <v>136.36586042000073</v>
      </c>
      <c r="G300" s="211">
        <f t="shared" si="16"/>
        <v>0</v>
      </c>
      <c r="H300" s="122"/>
      <c r="I300" s="157"/>
    </row>
    <row r="301" spans="1:9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25.925124829999856</v>
      </c>
      <c r="E301" s="124">
        <v>127.97107224899975</v>
      </c>
      <c r="F301" s="124">
        <f t="shared" si="17"/>
        <v>102.04594741899989</v>
      </c>
      <c r="G301" s="120">
        <f t="shared" si="16"/>
        <v>393.61795975198186</v>
      </c>
      <c r="H301" s="122"/>
      <c r="I301" s="157"/>
    </row>
    <row r="302" spans="1:9" s="153" customFormat="1" x14ac:dyDescent="0.25">
      <c r="A302" s="158" t="s">
        <v>465</v>
      </c>
      <c r="B302" s="165" t="s">
        <v>401</v>
      </c>
      <c r="C302" s="160" t="s">
        <v>21</v>
      </c>
      <c r="D302" s="123">
        <v>14.619398576999972</v>
      </c>
      <c r="E302" s="124">
        <v>212.26799174000004</v>
      </c>
      <c r="F302" s="124">
        <f t="shared" si="17"/>
        <v>197.64859316300007</v>
      </c>
      <c r="G302" s="120">
        <f t="shared" si="16"/>
        <v>1351.9611776229394</v>
      </c>
      <c r="H302" s="122"/>
      <c r="I302" s="157"/>
    </row>
    <row r="303" spans="1:9" s="153" customFormat="1" x14ac:dyDescent="0.25">
      <c r="A303" s="158" t="s">
        <v>466</v>
      </c>
      <c r="B303" s="164" t="s">
        <v>467</v>
      </c>
      <c r="C303" s="160" t="s">
        <v>21</v>
      </c>
      <c r="D303" s="123">
        <v>326.9647518779521</v>
      </c>
      <c r="E303" s="124">
        <v>760.43824006100022</v>
      </c>
      <c r="F303" s="124">
        <f t="shared" si="17"/>
        <v>433.47348818304812</v>
      </c>
      <c r="G303" s="120">
        <f t="shared" si="16"/>
        <v>132.57499032949372</v>
      </c>
      <c r="H303" s="122"/>
      <c r="I303" s="157"/>
    </row>
    <row r="304" spans="1:9" s="153" customFormat="1" x14ac:dyDescent="0.25">
      <c r="A304" s="158" t="s">
        <v>468</v>
      </c>
      <c r="B304" s="165" t="s">
        <v>401</v>
      </c>
      <c r="C304" s="160" t="s">
        <v>21</v>
      </c>
      <c r="D304" s="123">
        <v>481.88183181736753</v>
      </c>
      <c r="E304" s="124">
        <v>410.00437818999944</v>
      </c>
      <c r="F304" s="124">
        <f t="shared" si="17"/>
        <v>-71.877453627368084</v>
      </c>
      <c r="G304" s="120">
        <f t="shared" si="16"/>
        <v>-14.915991614850824</v>
      </c>
      <c r="H304" s="122"/>
      <c r="I304" s="157"/>
    </row>
    <row r="305" spans="1:9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88.071788920232009</v>
      </c>
      <c r="E305" s="124">
        <f>E167/1.2/E23*100</f>
        <v>98.596344473674222</v>
      </c>
      <c r="F305" s="124">
        <f>+SUM(E305)-SUM(D305)</f>
        <v>10.524555553442212</v>
      </c>
      <c r="G305" s="120">
        <f t="shared" si="16"/>
        <v>11.949973632276809</v>
      </c>
      <c r="H305" s="122"/>
      <c r="I305" s="157"/>
    </row>
    <row r="306" spans="1:9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I306" s="157"/>
    </row>
    <row r="307" spans="1:9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I307" s="157"/>
    </row>
    <row r="308" spans="1:9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I308" s="157"/>
    </row>
    <row r="309" spans="1:9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I309" s="157"/>
    </row>
    <row r="310" spans="1:9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I310" s="157"/>
    </row>
    <row r="311" spans="1:9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87.312883023497918</v>
      </c>
      <c r="E311" s="124">
        <f>E173/1.2/E29*100</f>
        <v>95.470990615508811</v>
      </c>
      <c r="F311" s="124">
        <f t="shared" si="17"/>
        <v>8.158107592010893</v>
      </c>
      <c r="G311" s="124">
        <f t="shared" si="16"/>
        <v>9.3435324885737163</v>
      </c>
      <c r="H311" s="122"/>
      <c r="I311" s="157"/>
    </row>
    <row r="312" spans="1:9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I312" s="157"/>
    </row>
    <row r="313" spans="1:9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I313" s="157"/>
    </row>
    <row r="314" spans="1:9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I314" s="157"/>
    </row>
    <row r="315" spans="1:9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I315" s="157"/>
    </row>
    <row r="316" spans="1:9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I316" s="157"/>
    </row>
    <row r="317" spans="1:9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I317" s="157"/>
    </row>
    <row r="318" spans="1:9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I318" s="157"/>
    </row>
    <row r="319" spans="1:9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9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7800.1469189729305</v>
      </c>
      <c r="E340" s="124">
        <v>4335.573135039931</v>
      </c>
      <c r="F340" s="124">
        <f t="shared" ref="F340:F367" si="18">+SUM(E340)-SUM(D340)</f>
        <v>-3464.5737839329995</v>
      </c>
      <c r="G340" s="124">
        <f t="shared" ref="G340:G350" si="19">IFERROR(F340/D340*100,0)</f>
        <v>-44.416775990537246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7800.1469189729305</v>
      </c>
      <c r="E341" s="124">
        <v>4335.573135039931</v>
      </c>
      <c r="F341" s="124">
        <f t="shared" si="18"/>
        <v>-3464.5737839329995</v>
      </c>
      <c r="G341" s="124">
        <f t="shared" si="19"/>
        <v>-44.416775990537246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2249.7415630917221</v>
      </c>
      <c r="E342" s="124">
        <v>0</v>
      </c>
      <c r="F342" s="124">
        <f t="shared" si="18"/>
        <v>-2249.7415630917221</v>
      </c>
      <c r="G342" s="124">
        <f t="shared" si="19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5550.4053558812084</v>
      </c>
      <c r="E343" s="124">
        <v>4335.573135039931</v>
      </c>
      <c r="F343" s="124">
        <f t="shared" si="18"/>
        <v>-1214.8322208412774</v>
      </c>
      <c r="G343" s="124">
        <f t="shared" si="19"/>
        <v>-21.887270261334002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606.76925200000005</v>
      </c>
      <c r="E344" s="124">
        <v>301.83780099999967</v>
      </c>
      <c r="F344" s="124">
        <f t="shared" si="18"/>
        <v>-304.93145100000038</v>
      </c>
      <c r="G344" s="124">
        <f t="shared" si="19"/>
        <v>-50.254928046353996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400.26233304495986</v>
      </c>
      <c r="E345" s="124">
        <v>264.62196746677779</v>
      </c>
      <c r="F345" s="124">
        <f t="shared" si="18"/>
        <v>-135.64036557818207</v>
      </c>
      <c r="G345" s="124">
        <f t="shared" si="19"/>
        <v>-33.887866626447241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400.26233304495986</v>
      </c>
      <c r="E346" s="124">
        <v>264.62196746677779</v>
      </c>
      <c r="F346" s="124">
        <f t="shared" si="18"/>
        <v>-135.64036557818207</v>
      </c>
      <c r="G346" s="124">
        <f t="shared" si="19"/>
        <v>-33.887866626447241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47.254580339999997</v>
      </c>
      <c r="E347" s="124">
        <v>0</v>
      </c>
      <c r="F347" s="124">
        <f t="shared" si="18"/>
        <v>-47.254580339999997</v>
      </c>
      <c r="G347" s="124">
        <f t="shared" si="19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353.00775270495984</v>
      </c>
      <c r="E348" s="124">
        <v>264.62196746677779</v>
      </c>
      <c r="F348" s="124">
        <f t="shared" si="18"/>
        <v>-88.385785238182052</v>
      </c>
      <c r="G348" s="124">
        <f t="shared" si="19"/>
        <v>-25.037916181986507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265705.28748200001</v>
      </c>
      <c r="E349" s="124">
        <v>271127.58423799998</v>
      </c>
      <c r="F349" s="124">
        <f t="shared" si="18"/>
        <v>5422.296755999967</v>
      </c>
      <c r="G349" s="124">
        <f t="shared" si="19"/>
        <v>2.0407184243058376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5585.1058700858366</v>
      </c>
      <c r="E350" s="124">
        <v>2717.7240000000006</v>
      </c>
      <c r="F350" s="124">
        <f t="shared" si="18"/>
        <v>-2867.381870085836</v>
      </c>
      <c r="G350" s="124">
        <f t="shared" si="19"/>
        <v>-51.339794388566673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2693.4333333333329</v>
      </c>
      <c r="E367" s="130">
        <v>2471</v>
      </c>
      <c r="F367" s="130">
        <f t="shared" si="18"/>
        <v>-222.43333333333294</v>
      </c>
      <c r="G367" s="130">
        <f t="shared" ref="G367" si="21">IFERROR(F367/D367*100,0)</f>
        <v>-8.2583567441802774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9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9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736</v>
      </c>
      <c r="E370" s="328"/>
      <c r="F370" s="329" t="s">
        <v>11</v>
      </c>
      <c r="G370" s="328"/>
      <c r="H370" s="340" t="s">
        <v>12</v>
      </c>
      <c r="I370" s="264"/>
    </row>
    <row r="371" spans="1:9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41"/>
      <c r="I371" s="264"/>
    </row>
    <row r="372" spans="1:9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9" x14ac:dyDescent="0.25">
      <c r="A373" s="343" t="s">
        <v>591</v>
      </c>
      <c r="B373" s="344"/>
      <c r="C373" s="160" t="s">
        <v>21</v>
      </c>
      <c r="D373" s="213">
        <f t="shared" ref="D373:E373" si="22">SUM(D374,D431)</f>
        <v>446.08724710000001</v>
      </c>
      <c r="E373" s="116">
        <f t="shared" si="22"/>
        <v>438.60587863000006</v>
      </c>
      <c r="F373" s="214">
        <f t="shared" ref="F373:F432" si="23">+SUM(E373)-SUM(D373)</f>
        <v>-7.4813684699999499</v>
      </c>
      <c r="G373" s="192">
        <f t="shared" ref="G373:G432" si="24">IFERROR(F373/D373*100,0)</f>
        <v>-1.6771087984774513</v>
      </c>
      <c r="H373" s="193"/>
    </row>
    <row r="374" spans="1:9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446.08724710000001</v>
      </c>
      <c r="E374" s="124">
        <f t="shared" si="25"/>
        <v>438.60587863000006</v>
      </c>
      <c r="F374" s="124">
        <f t="shared" si="23"/>
        <v>-7.4813684699999499</v>
      </c>
      <c r="G374" s="195">
        <f t="shared" si="24"/>
        <v>-1.6771087984774513</v>
      </c>
      <c r="H374" s="196"/>
    </row>
    <row r="375" spans="1:9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386.71125776000002</v>
      </c>
      <c r="E375" s="124">
        <f t="shared" si="26"/>
        <v>173.09634009000004</v>
      </c>
      <c r="F375" s="124">
        <f t="shared" si="23"/>
        <v>-213.61491766999998</v>
      </c>
      <c r="G375" s="195">
        <f t="shared" si="24"/>
        <v>-55.238867083247222</v>
      </c>
      <c r="H375" s="196"/>
    </row>
    <row r="376" spans="1:9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386.71125776000002</v>
      </c>
      <c r="E376" s="124">
        <f t="shared" si="27"/>
        <v>173.09634009000004</v>
      </c>
      <c r="F376" s="195">
        <f t="shared" si="23"/>
        <v>-213.61491766999998</v>
      </c>
      <c r="G376" s="195">
        <f t="shared" si="24"/>
        <v>-55.238867083247222</v>
      </c>
      <c r="H376" s="196"/>
    </row>
    <row r="377" spans="1:9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9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9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9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9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9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9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9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386.71125776000002</v>
      </c>
      <c r="E384" s="124">
        <f t="shared" si="28"/>
        <v>173.09634009000004</v>
      </c>
      <c r="F384" s="195">
        <f t="shared" si="23"/>
        <v>-213.61491766999998</v>
      </c>
      <c r="G384" s="195">
        <f t="shared" si="24"/>
        <v>-55.238867083247222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386.71125776000002</v>
      </c>
      <c r="E387" s="124">
        <v>173.09634009000004</v>
      </c>
      <c r="F387" s="195">
        <f t="shared" si="23"/>
        <v>-213.61491766999998</v>
      </c>
      <c r="G387" s="195">
        <f t="shared" si="24"/>
        <v>-55.238867083247222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386.71125776000002</v>
      </c>
      <c r="E388" s="124">
        <v>173.09634009000004</v>
      </c>
      <c r="F388" s="195">
        <f t="shared" si="23"/>
        <v>-213.61491766999998</v>
      </c>
      <c r="G388" s="195">
        <f t="shared" si="24"/>
        <v>-55.238867083247222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24.364321310000001</v>
      </c>
      <c r="E399" s="124">
        <f>E400+E414+E413</f>
        <v>235.84256127</v>
      </c>
      <c r="F399" s="124">
        <f t="shared" si="23"/>
        <v>211.47823996</v>
      </c>
      <c r="G399" s="195">
        <f t="shared" si="24"/>
        <v>867.98329930578313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20.52157824</v>
      </c>
      <c r="E400" s="124">
        <f>SUM(E401,E405:E410)</f>
        <v>235.84256127</v>
      </c>
      <c r="F400" s="195">
        <f t="shared" si="23"/>
        <v>215.32098303000001</v>
      </c>
      <c r="G400" s="195">
        <f t="shared" si="24"/>
        <v>1049.2418298038269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20.52157824</v>
      </c>
      <c r="E406" s="124">
        <v>235.84256127</v>
      </c>
      <c r="F406" s="195">
        <f t="shared" si="23"/>
        <v>215.32098303000001</v>
      </c>
      <c r="G406" s="195">
        <f t="shared" si="24"/>
        <v>1049.2418298038269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3.84274307</v>
      </c>
      <c r="E413" s="124">
        <v>0</v>
      </c>
      <c r="F413" s="195">
        <f t="shared" si="23"/>
        <v>-3.84274307</v>
      </c>
      <c r="G413" s="195">
        <f t="shared" si="24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8.1806999999999999</v>
      </c>
      <c r="E427" s="124">
        <v>5.5428760400000003</v>
      </c>
      <c r="F427" s="124">
        <f t="shared" si="23"/>
        <v>-2.6378239599999995</v>
      </c>
      <c r="G427" s="195">
        <f t="shared" si="24"/>
        <v>-32.244477367462437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26.830968030000001</v>
      </c>
      <c r="E428" s="124">
        <v>24.124101230000001</v>
      </c>
      <c r="F428" s="124">
        <f t="shared" si="23"/>
        <v>-2.7068668000000002</v>
      </c>
      <c r="G428" s="195">
        <f t="shared" si="24"/>
        <v>-10.088591648923821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283.98410177000005</v>
      </c>
      <c r="E444" s="127">
        <v>319.16557164000005</v>
      </c>
      <c r="F444" s="195">
        <f t="shared" ref="F444:F452" si="31">+SUM(E444)-SUM(D444)</f>
        <v>35.181469870000001</v>
      </c>
      <c r="G444" s="124">
        <f t="shared" ref="G444:G453" si="32">IFERROR(F444/D444*100,0)</f>
        <v>12.388535009785029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190.18140418999999</v>
      </c>
      <c r="F445" s="195">
        <f t="shared" si="31"/>
        <v>190.18140418999999</v>
      </c>
      <c r="G445" s="124">
        <f t="shared" si="32"/>
        <v>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0</v>
      </c>
      <c r="E446" s="127">
        <v>190.18140418999999</v>
      </c>
      <c r="F446" s="195">
        <f t="shared" si="31"/>
        <v>190.18140418999999</v>
      </c>
      <c r="G446" s="124">
        <f t="shared" si="32"/>
        <v>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283.3400392100001</v>
      </c>
      <c r="E449" s="127">
        <v>128.98416745</v>
      </c>
      <c r="F449" s="195">
        <f t="shared" ref="F449" si="35">+SUM(E449)-SUM(D449)</f>
        <v>-154.3558717600001</v>
      </c>
      <c r="G449" s="124">
        <f t="shared" ref="G449" si="36">IFERROR(F449/D449*100,0)</f>
        <v>-54.477253617374501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45" t="s">
        <v>690</v>
      </c>
      <c r="B457" s="345"/>
      <c r="C457" s="345"/>
      <c r="D457" s="345"/>
      <c r="E457" s="345"/>
      <c r="F457" s="345"/>
      <c r="G457" s="345"/>
      <c r="H457" s="345"/>
    </row>
    <row r="458" spans="1:8" x14ac:dyDescent="0.25">
      <c r="A458" s="345" t="s">
        <v>691</v>
      </c>
      <c r="B458" s="345"/>
      <c r="C458" s="345"/>
      <c r="D458" s="345"/>
      <c r="E458" s="345"/>
      <c r="F458" s="345"/>
      <c r="G458" s="345"/>
      <c r="H458" s="345"/>
    </row>
    <row r="459" spans="1:8" x14ac:dyDescent="0.25">
      <c r="A459" s="345" t="s">
        <v>712</v>
      </c>
      <c r="B459" s="345"/>
      <c r="C459" s="345"/>
      <c r="D459" s="345"/>
      <c r="E459" s="345"/>
      <c r="F459" s="345"/>
      <c r="G459" s="345"/>
      <c r="H459" s="345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9" s="5" customFormat="1" ht="16.5" thickBot="1" x14ac:dyDescent="0.3">
      <c r="A465" s="222" t="s">
        <v>714</v>
      </c>
      <c r="B465" s="2"/>
      <c r="C465" s="3"/>
      <c r="D465" s="3"/>
      <c r="E465" s="4"/>
      <c r="I465" s="265"/>
    </row>
    <row r="466" spans="1:9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736</v>
      </c>
      <c r="E466" s="309"/>
      <c r="F466" s="310" t="s">
        <v>11</v>
      </c>
      <c r="G466" s="309"/>
      <c r="H466" s="312" t="s">
        <v>12</v>
      </c>
      <c r="I466" s="265"/>
    </row>
    <row r="467" spans="1:9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I467" s="265"/>
    </row>
    <row r="468" spans="1:9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I468" s="265"/>
    </row>
    <row r="469" spans="1:9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694.46976096629101</v>
      </c>
      <c r="E469" s="228">
        <f>+E69</f>
        <v>329.96121472000004</v>
      </c>
      <c r="F469" s="90">
        <f t="shared" ref="F469:F474" si="37">+SUM(E469)-SUM(D469)</f>
        <v>-364.50854624629096</v>
      </c>
      <c r="G469" s="87">
        <f t="shared" ref="G469:G474" si="38">IFERROR(F469/D469*100,0)</f>
        <v>-52.487317192776075</v>
      </c>
      <c r="H469" s="229"/>
      <c r="I469" s="265"/>
    </row>
    <row r="470" spans="1:9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I470" s="265"/>
    </row>
    <row r="471" spans="1:9" s="5" customFormat="1" x14ac:dyDescent="0.25">
      <c r="A471" s="236"/>
      <c r="B471" s="226" t="s">
        <v>718</v>
      </c>
      <c r="C471" s="20" t="s">
        <v>716</v>
      </c>
      <c r="D471" s="259">
        <v>680.23906544582633</v>
      </c>
      <c r="E471" s="86">
        <v>321.44874828000002</v>
      </c>
      <c r="F471" s="91">
        <f t="shared" si="37"/>
        <v>-358.79031716582631</v>
      </c>
      <c r="G471" s="85">
        <f t="shared" si="38"/>
        <v>-52.744738635479038</v>
      </c>
      <c r="H471" s="231"/>
      <c r="I471" s="265"/>
    </row>
    <row r="472" spans="1:9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I472" s="265"/>
    </row>
    <row r="473" spans="1:9" s="5" customFormat="1" x14ac:dyDescent="0.25">
      <c r="A473" s="236"/>
      <c r="B473" s="226" t="s">
        <v>720</v>
      </c>
      <c r="C473" s="20" t="s">
        <v>716</v>
      </c>
      <c r="D473" s="259">
        <v>14.230695520464788</v>
      </c>
      <c r="E473" s="86">
        <v>8.5124664400000007</v>
      </c>
      <c r="F473" s="91">
        <f t="shared" si="37"/>
        <v>-5.7182290804647877</v>
      </c>
      <c r="G473" s="85">
        <f t="shared" si="38"/>
        <v>-40.18235842543011</v>
      </c>
      <c r="H473" s="231"/>
      <c r="I473" s="265"/>
    </row>
    <row r="474" spans="1:9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I474" s="265"/>
    </row>
    <row r="475" spans="1:9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I475" s="265"/>
    </row>
    <row r="476" spans="1:9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I476" s="265"/>
    </row>
    <row r="477" spans="1:9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I477" s="265"/>
    </row>
    <row r="478" spans="1:9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I478" s="265"/>
    </row>
    <row r="479" spans="1:9" s="5" customFormat="1" x14ac:dyDescent="0.25">
      <c r="A479" s="236"/>
      <c r="B479" s="25" t="s">
        <v>723</v>
      </c>
      <c r="C479" s="20" t="s">
        <v>716</v>
      </c>
      <c r="D479" s="230">
        <f>+D480+D490</f>
        <v>-1116.6581466310615</v>
      </c>
      <c r="E479" s="86">
        <v>-228.99243999999999</v>
      </c>
      <c r="F479" s="91">
        <f t="shared" si="39"/>
        <v>887.66570663106154</v>
      </c>
      <c r="G479" s="85">
        <f t="shared" si="40"/>
        <v>-79.493057862796562</v>
      </c>
      <c r="H479" s="242"/>
      <c r="I479" s="265"/>
    </row>
    <row r="480" spans="1:9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-1116.6581466310615</v>
      </c>
      <c r="E480" s="88">
        <v>-228.99243999999999</v>
      </c>
      <c r="F480" s="92">
        <f t="shared" si="39"/>
        <v>887.66570663106154</v>
      </c>
      <c r="G480" s="88">
        <f t="shared" si="40"/>
        <v>-79.493057862796562</v>
      </c>
      <c r="H480" s="243"/>
      <c r="I480" s="265"/>
    </row>
    <row r="481" spans="1:9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I481" s="265"/>
    </row>
    <row r="482" spans="1:9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20.52157824</v>
      </c>
      <c r="E482" s="228">
        <f>+E406</f>
        <v>235.84256127</v>
      </c>
      <c r="F482" s="90">
        <f t="shared" ref="F482:F485" si="41">+SUM(E482)-SUM(D482)</f>
        <v>215.32098303000001</v>
      </c>
      <c r="G482" s="87">
        <f t="shared" ref="G482:G485" si="42">IFERROR(F482/D482*100,0)</f>
        <v>1049.2418298038269</v>
      </c>
      <c r="H482" s="241"/>
      <c r="I482" s="265"/>
    </row>
    <row r="483" spans="1:9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I483" s="265"/>
    </row>
    <row r="484" spans="1:9" s="5" customFormat="1" x14ac:dyDescent="0.25">
      <c r="A484" s="236"/>
      <c r="B484" s="25" t="s">
        <v>726</v>
      </c>
      <c r="C484" s="20" t="s">
        <v>716</v>
      </c>
      <c r="D484" s="97">
        <f>+D489</f>
        <v>676.39632237568912</v>
      </c>
      <c r="E484" s="86">
        <f>+E489</f>
        <v>319.65270836123358</v>
      </c>
      <c r="F484" s="91">
        <f t="shared" si="41"/>
        <v>-356.74361401445555</v>
      </c>
      <c r="G484" s="85">
        <f t="shared" si="42"/>
        <v>-52.741802729126952</v>
      </c>
      <c r="H484" s="242"/>
      <c r="I484" s="265"/>
    </row>
    <row r="485" spans="1:9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I485" s="265"/>
    </row>
    <row r="486" spans="1:9" s="5" customFormat="1" ht="16.5" thickBot="1" x14ac:dyDescent="0.3">
      <c r="A486" s="1"/>
      <c r="B486" s="2"/>
      <c r="C486" s="3"/>
      <c r="D486" s="4"/>
      <c r="E486" s="4"/>
      <c r="F486" s="67"/>
      <c r="I486" s="265"/>
    </row>
    <row r="487" spans="1:9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690.35197108407203</v>
      </c>
      <c r="E487" s="228">
        <v>328.10734598334892</v>
      </c>
      <c r="F487" s="90">
        <f t="shared" ref="F487:F492" si="43">+SUM(E487)-SUM(D487)</f>
        <v>-362.24462510072311</v>
      </c>
      <c r="G487" s="87">
        <f t="shared" ref="G487:G492" si="44">IFERROR(F487/D487*100,0)</f>
        <v>-52.472454671474885</v>
      </c>
      <c r="H487" s="229"/>
      <c r="I487" s="265"/>
    </row>
    <row r="488" spans="1:9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I488" s="265"/>
    </row>
    <row r="489" spans="1:9" s="5" customFormat="1" x14ac:dyDescent="0.25">
      <c r="A489" s="236"/>
      <c r="B489" s="226" t="s">
        <v>718</v>
      </c>
      <c r="C489" s="252" t="s">
        <v>716</v>
      </c>
      <c r="D489" s="230">
        <v>676.39632237568912</v>
      </c>
      <c r="E489" s="86">
        <v>319.65270836123358</v>
      </c>
      <c r="F489" s="91">
        <f t="shared" si="43"/>
        <v>-356.74361401445555</v>
      </c>
      <c r="G489" s="85">
        <f t="shared" si="44"/>
        <v>-52.741802729126952</v>
      </c>
      <c r="H489" s="231"/>
      <c r="I489" s="265"/>
    </row>
    <row r="490" spans="1:9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I490" s="265"/>
    </row>
    <row r="491" spans="1:9" s="5" customFormat="1" x14ac:dyDescent="0.25">
      <c r="A491" s="236"/>
      <c r="B491" s="226" t="s">
        <v>720</v>
      </c>
      <c r="C491" s="252" t="s">
        <v>716</v>
      </c>
      <c r="D491" s="230">
        <v>13.955648708382878</v>
      </c>
      <c r="E491" s="86">
        <v>8.454637622115273</v>
      </c>
      <c r="F491" s="91">
        <f t="shared" si="43"/>
        <v>-5.5010110862676047</v>
      </c>
      <c r="G491" s="85">
        <f t="shared" si="44"/>
        <v>-39.417809957936662</v>
      </c>
      <c r="H491" s="231"/>
      <c r="I491" s="265"/>
    </row>
    <row r="492" spans="1:9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I492" s="265"/>
    </row>
  </sheetData>
  <autoFilter ref="A21:H21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22" activePane="bottomLeft" state="frozen"/>
      <selection activeCell="I1" sqref="I1:AA1048576"/>
      <selection pane="bottomLeft" activeCell="I1" sqref="I1:AA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16" style="263" bestFit="1" customWidth="1"/>
    <col min="10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0" t="s">
        <v>3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5">
      <c r="A7" s="331"/>
      <c r="B7" s="331"/>
      <c r="C7" s="331"/>
      <c r="D7" s="331"/>
      <c r="E7" s="331"/>
      <c r="F7" s="331"/>
      <c r="G7" s="331"/>
      <c r="H7" s="331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704</v>
      </c>
      <c r="C11" s="136"/>
      <c r="F11" s="138"/>
      <c r="G11" s="139"/>
      <c r="H11" s="143"/>
    </row>
    <row r="12" spans="1:8" x14ac:dyDescent="0.25">
      <c r="A12" s="332" t="s">
        <v>737</v>
      </c>
      <c r="B12" s="33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2" t="s">
        <v>730</v>
      </c>
      <c r="B14" s="342"/>
      <c r="C14" s="342"/>
      <c r="D14" s="342"/>
      <c r="E14" s="342"/>
      <c r="F14" s="342"/>
      <c r="G14" s="342"/>
      <c r="H14" s="342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9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9" ht="21" customHeight="1" thickBot="1" x14ac:dyDescent="0.3">
      <c r="A18" s="333" t="s">
        <v>6</v>
      </c>
      <c r="B18" s="333"/>
      <c r="C18" s="333"/>
      <c r="D18" s="333"/>
      <c r="E18" s="333"/>
      <c r="F18" s="333"/>
      <c r="G18" s="333"/>
      <c r="H18" s="333"/>
    </row>
    <row r="19" spans="1:9" s="144" customFormat="1" ht="66" customHeight="1" x14ac:dyDescent="0.25">
      <c r="A19" s="334" t="s">
        <v>7</v>
      </c>
      <c r="B19" s="336" t="s">
        <v>8</v>
      </c>
      <c r="C19" s="338" t="s">
        <v>9</v>
      </c>
      <c r="D19" s="327" t="s">
        <v>736</v>
      </c>
      <c r="E19" s="328"/>
      <c r="F19" s="329" t="s">
        <v>11</v>
      </c>
      <c r="G19" s="328"/>
      <c r="H19" s="340" t="s">
        <v>12</v>
      </c>
      <c r="I19" s="264"/>
    </row>
    <row r="20" spans="1:9" s="144" customFormat="1" ht="48" customHeight="1" x14ac:dyDescent="0.25">
      <c r="A20" s="335"/>
      <c r="B20" s="337"/>
      <c r="C20" s="339"/>
      <c r="D20" s="148" t="s">
        <v>13</v>
      </c>
      <c r="E20" s="147" t="s">
        <v>14</v>
      </c>
      <c r="F20" s="147" t="s">
        <v>15</v>
      </c>
      <c r="G20" s="148" t="s">
        <v>16</v>
      </c>
      <c r="H20" s="341"/>
      <c r="I20" s="264"/>
    </row>
    <row r="21" spans="1:9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I21" s="157"/>
    </row>
    <row r="22" spans="1:9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I22" s="157"/>
    </row>
    <row r="23" spans="1:9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4037.3828677045426</v>
      </c>
      <c r="E23" s="116">
        <f>+E29+E31+E32+E37</f>
        <v>2483.0410000000002</v>
      </c>
      <c r="F23" s="116">
        <f>+SUM(E23)-SUM(D23)</f>
        <v>-1554.3418677045424</v>
      </c>
      <c r="G23" s="117">
        <f t="shared" ref="G23:G76" si="0">IFERROR(F23/D23*100,0)</f>
        <v>-38.49874828909315</v>
      </c>
      <c r="H23" s="118"/>
      <c r="I23" s="157"/>
    </row>
    <row r="24" spans="1:9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I24" s="157"/>
    </row>
    <row r="25" spans="1:9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I25" s="157"/>
    </row>
    <row r="26" spans="1:9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I26" s="157"/>
    </row>
    <row r="27" spans="1:9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I27" s="157"/>
    </row>
    <row r="28" spans="1:9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I28" s="157"/>
    </row>
    <row r="29" spans="1:9" s="153" customFormat="1" x14ac:dyDescent="0.25">
      <c r="A29" s="158" t="s">
        <v>32</v>
      </c>
      <c r="B29" s="159" t="s">
        <v>33</v>
      </c>
      <c r="C29" s="160" t="s">
        <v>21</v>
      </c>
      <c r="D29" s="124">
        <v>3843.4566342034509</v>
      </c>
      <c r="E29" s="124">
        <v>2412.5360000000001</v>
      </c>
      <c r="F29" s="124">
        <f t="shared" si="1"/>
        <v>-1430.9206342034508</v>
      </c>
      <c r="G29" s="125">
        <f t="shared" si="0"/>
        <v>-37.230044993079687</v>
      </c>
      <c r="H29" s="122"/>
      <c r="I29" s="157"/>
    </row>
    <row r="30" spans="1:9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I30" s="157"/>
    </row>
    <row r="31" spans="1:9" s="153" customFormat="1" x14ac:dyDescent="0.25">
      <c r="A31" s="158" t="s">
        <v>36</v>
      </c>
      <c r="B31" s="159" t="s">
        <v>37</v>
      </c>
      <c r="C31" s="160" t="s">
        <v>21</v>
      </c>
      <c r="D31" s="124">
        <v>105.11964642000001</v>
      </c>
      <c r="E31" s="124">
        <v>49.648000000000003</v>
      </c>
      <c r="F31" s="124">
        <f t="shared" si="1"/>
        <v>-55.471646420000006</v>
      </c>
      <c r="G31" s="125">
        <f t="shared" si="0"/>
        <v>-52.770008565635742</v>
      </c>
      <c r="H31" s="122"/>
      <c r="I31" s="157"/>
    </row>
    <row r="32" spans="1:9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I32" s="157"/>
    </row>
    <row r="33" spans="1:9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I33" s="157"/>
    </row>
    <row r="34" spans="1:9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I34" s="157"/>
    </row>
    <row r="35" spans="1:9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I35" s="157"/>
    </row>
    <row r="36" spans="1:9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I36" s="157"/>
    </row>
    <row r="37" spans="1:9" s="153" customFormat="1" x14ac:dyDescent="0.25">
      <c r="A37" s="158" t="s">
        <v>48</v>
      </c>
      <c r="B37" s="159" t="s">
        <v>49</v>
      </c>
      <c r="C37" s="160" t="s">
        <v>21</v>
      </c>
      <c r="D37" s="124">
        <v>88.806587081091536</v>
      </c>
      <c r="E37" s="124">
        <v>20.857000000000106</v>
      </c>
      <c r="F37" s="124">
        <f t="shared" si="1"/>
        <v>-67.949587081091437</v>
      </c>
      <c r="G37" s="125">
        <f t="shared" si="0"/>
        <v>-76.514129542040564</v>
      </c>
      <c r="H37" s="122"/>
      <c r="I37" s="157"/>
    </row>
    <row r="38" spans="1:9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4363.6222495406955</v>
      </c>
      <c r="E38" s="124">
        <f>+E44+E46+E47+E52</f>
        <v>2739.9859999999999</v>
      </c>
      <c r="F38" s="124">
        <f t="shared" si="1"/>
        <v>-1623.6362495406956</v>
      </c>
      <c r="G38" s="124">
        <f t="shared" si="0"/>
        <v>-37.208451068641331</v>
      </c>
      <c r="H38" s="122"/>
      <c r="I38" s="157"/>
    </row>
    <row r="39" spans="1:9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I39" s="157"/>
    </row>
    <row r="40" spans="1:9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I40" s="157"/>
    </row>
    <row r="41" spans="1:9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I41" s="157"/>
    </row>
    <row r="42" spans="1:9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I42" s="157"/>
    </row>
    <row r="43" spans="1:9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I43" s="157"/>
    </row>
    <row r="44" spans="1:9" s="153" customFormat="1" x14ac:dyDescent="0.25">
      <c r="A44" s="158" t="s">
        <v>57</v>
      </c>
      <c r="B44" s="159" t="s">
        <v>33</v>
      </c>
      <c r="C44" s="160" t="s">
        <v>21</v>
      </c>
      <c r="D44" s="124">
        <v>4211.9012458545903</v>
      </c>
      <c r="E44" s="124">
        <v>2641.4697351900004</v>
      </c>
      <c r="F44" s="124">
        <f t="shared" si="1"/>
        <v>-1570.43151066459</v>
      </c>
      <c r="G44" s="124">
        <f t="shared" si="0"/>
        <v>-37.285572927670842</v>
      </c>
      <c r="H44" s="122"/>
      <c r="I44" s="157"/>
    </row>
    <row r="45" spans="1:9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I45" s="157"/>
    </row>
    <row r="46" spans="1:9" s="153" customFormat="1" x14ac:dyDescent="0.25">
      <c r="A46" s="158" t="s">
        <v>59</v>
      </c>
      <c r="B46" s="159" t="s">
        <v>37</v>
      </c>
      <c r="C46" s="160" t="s">
        <v>21</v>
      </c>
      <c r="D46" s="124">
        <v>44.245137027380778</v>
      </c>
      <c r="E46" s="124">
        <v>70.341999999999999</v>
      </c>
      <c r="F46" s="124">
        <f t="shared" si="1"/>
        <v>26.09686297261922</v>
      </c>
      <c r="G46" s="124">
        <f t="shared" si="0"/>
        <v>58.982443554122952</v>
      </c>
      <c r="H46" s="122"/>
      <c r="I46" s="157"/>
    </row>
    <row r="47" spans="1:9" s="153" customFormat="1" x14ac:dyDescent="0.25">
      <c r="A47" s="158" t="s">
        <v>60</v>
      </c>
      <c r="B47" s="159" t="s">
        <v>39</v>
      </c>
      <c r="C47" s="160" t="s">
        <v>21</v>
      </c>
      <c r="D47" s="124">
        <v>27.882160772559995</v>
      </c>
      <c r="E47" s="124">
        <v>13.7583056</v>
      </c>
      <c r="F47" s="124">
        <f t="shared" si="1"/>
        <v>-14.123855172559995</v>
      </c>
      <c r="G47" s="124">
        <f t="shared" si="0"/>
        <v>-50.655525903357798</v>
      </c>
      <c r="H47" s="122"/>
      <c r="I47" s="157"/>
    </row>
    <row r="48" spans="1:9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I48" s="157"/>
    </row>
    <row r="49" spans="1:9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I49" s="157"/>
    </row>
    <row r="50" spans="1:9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I50" s="157"/>
    </row>
    <row r="51" spans="1:9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I51" s="157"/>
    </row>
    <row r="52" spans="1:9" s="153" customFormat="1" x14ac:dyDescent="0.25">
      <c r="A52" s="158" t="s">
        <v>65</v>
      </c>
      <c r="B52" s="159" t="s">
        <v>49</v>
      </c>
      <c r="C52" s="160" t="s">
        <v>21</v>
      </c>
      <c r="D52" s="124">
        <v>79.593705886163519</v>
      </c>
      <c r="E52" s="124">
        <v>14.415959209999485</v>
      </c>
      <c r="F52" s="124">
        <f t="shared" si="1"/>
        <v>-65.177746676164034</v>
      </c>
      <c r="G52" s="124">
        <f t="shared" si="0"/>
        <v>-81.888066337032384</v>
      </c>
      <c r="H52" s="122"/>
      <c r="I52" s="157"/>
    </row>
    <row r="53" spans="1:9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1103.492862634713</v>
      </c>
      <c r="E53" s="124">
        <f>+E54+E55+E60+E61</f>
        <v>625.44016873999999</v>
      </c>
      <c r="F53" s="124">
        <f t="shared" si="1"/>
        <v>-478.052693894713</v>
      </c>
      <c r="G53" s="124">
        <f t="shared" si="0"/>
        <v>-43.321774891530204</v>
      </c>
      <c r="H53" s="122"/>
      <c r="I53" s="157"/>
    </row>
    <row r="54" spans="1:9" s="153" customFormat="1" x14ac:dyDescent="0.25">
      <c r="A54" s="158" t="s">
        <v>53</v>
      </c>
      <c r="B54" s="164" t="s">
        <v>68</v>
      </c>
      <c r="C54" s="160" t="s">
        <v>21</v>
      </c>
      <c r="D54" s="124">
        <v>1.48268028E-2</v>
      </c>
      <c r="E54" s="124">
        <v>2.5001300000000001E-2</v>
      </c>
      <c r="F54" s="124">
        <f t="shared" si="1"/>
        <v>1.01744972E-2</v>
      </c>
      <c r="G54" s="124">
        <f t="shared" si="0"/>
        <v>68.622327667297228</v>
      </c>
      <c r="H54" s="122"/>
      <c r="I54" s="157"/>
    </row>
    <row r="55" spans="1:9" s="153" customFormat="1" x14ac:dyDescent="0.25">
      <c r="A55" s="158" t="s">
        <v>54</v>
      </c>
      <c r="B55" s="162" t="s">
        <v>69</v>
      </c>
      <c r="C55" s="160" t="s">
        <v>21</v>
      </c>
      <c r="D55" s="124">
        <v>873.33993615792633</v>
      </c>
      <c r="E55" s="124">
        <v>548.73410895999996</v>
      </c>
      <c r="F55" s="124">
        <f t="shared" si="1"/>
        <v>-324.60582719792637</v>
      </c>
      <c r="G55" s="124">
        <f t="shared" si="0"/>
        <v>-37.168325157092994</v>
      </c>
      <c r="H55" s="122"/>
      <c r="I55" s="157"/>
    </row>
    <row r="56" spans="1:9" s="153" customFormat="1" x14ac:dyDescent="0.25">
      <c r="A56" s="158" t="s">
        <v>70</v>
      </c>
      <c r="B56" s="165" t="s">
        <v>71</v>
      </c>
      <c r="C56" s="160" t="s">
        <v>21</v>
      </c>
      <c r="D56" s="124">
        <v>873.33993615792633</v>
      </c>
      <c r="E56" s="124">
        <v>548.73410895999996</v>
      </c>
      <c r="F56" s="124">
        <f t="shared" si="1"/>
        <v>-324.60582719792637</v>
      </c>
      <c r="G56" s="124">
        <f t="shared" si="0"/>
        <v>-37.168325157092994</v>
      </c>
      <c r="H56" s="122"/>
      <c r="I56" s="157"/>
    </row>
    <row r="57" spans="1:9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843.68400074115686</v>
      </c>
      <c r="E57" s="124">
        <v>534.12099999999998</v>
      </c>
      <c r="F57" s="124">
        <f t="shared" si="1"/>
        <v>-309.56300074115688</v>
      </c>
      <c r="G57" s="124">
        <f t="shared" si="0"/>
        <v>-36.691818319324881</v>
      </c>
      <c r="H57" s="122"/>
      <c r="I57" s="157"/>
    </row>
    <row r="58" spans="1:9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I58" s="157"/>
    </row>
    <row r="59" spans="1:9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I59" s="157"/>
    </row>
    <row r="60" spans="1:9" s="153" customFormat="1" x14ac:dyDescent="0.25">
      <c r="A60" s="158" t="s">
        <v>55</v>
      </c>
      <c r="B60" s="162" t="s">
        <v>78</v>
      </c>
      <c r="C60" s="160" t="s">
        <v>21</v>
      </c>
      <c r="D60" s="124">
        <v>78.973959895320007</v>
      </c>
      <c r="E60" s="124">
        <v>25.814186020000001</v>
      </c>
      <c r="F60" s="124">
        <f t="shared" si="1"/>
        <v>-53.159773875320006</v>
      </c>
      <c r="G60" s="124">
        <f t="shared" si="0"/>
        <v>-67.313040837490348</v>
      </c>
      <c r="H60" s="122"/>
      <c r="I60" s="157"/>
    </row>
    <row r="61" spans="1:9" s="153" customFormat="1" x14ac:dyDescent="0.25">
      <c r="A61" s="158" t="s">
        <v>79</v>
      </c>
      <c r="B61" s="162" t="s">
        <v>80</v>
      </c>
      <c r="C61" s="160" t="s">
        <v>21</v>
      </c>
      <c r="D61" s="124">
        <v>151.16413977866665</v>
      </c>
      <c r="E61" s="124">
        <v>50.866872460000046</v>
      </c>
      <c r="F61" s="124">
        <f t="shared" si="1"/>
        <v>-100.2972673186666</v>
      </c>
      <c r="G61" s="124">
        <f t="shared" si="0"/>
        <v>-66.349907766168002</v>
      </c>
      <c r="H61" s="122"/>
      <c r="I61" s="157"/>
    </row>
    <row r="62" spans="1:9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1662.6134604200943</v>
      </c>
      <c r="E62" s="124">
        <f>+E63+E64+E66+E67</f>
        <v>1292.5925421899999</v>
      </c>
      <c r="F62" s="124">
        <f t="shared" si="1"/>
        <v>-370.02091823009437</v>
      </c>
      <c r="G62" s="124">
        <f t="shared" si="0"/>
        <v>-22.255378477243941</v>
      </c>
      <c r="H62" s="122"/>
      <c r="I62" s="157"/>
    </row>
    <row r="63" spans="1:9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976.11946248000004</v>
      </c>
      <c r="E63" s="124">
        <v>505.41300000000001</v>
      </c>
      <c r="F63" s="124">
        <f t="shared" si="1"/>
        <v>-470.70646248000003</v>
      </c>
      <c r="G63" s="124">
        <f t="shared" si="0"/>
        <v>-48.222218752209791</v>
      </c>
      <c r="H63" s="122"/>
      <c r="I63" s="157"/>
    </row>
    <row r="64" spans="1:9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618.76252998962002</v>
      </c>
      <c r="E64" s="124">
        <v>770.01800000000003</v>
      </c>
      <c r="F64" s="124">
        <f t="shared" si="1"/>
        <v>151.25547001038001</v>
      </c>
      <c r="G64" s="124">
        <f t="shared" si="0"/>
        <v>24.444833466712566</v>
      </c>
      <c r="H64" s="122"/>
      <c r="I64" s="157"/>
    </row>
    <row r="65" spans="1:9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I65" s="157"/>
    </row>
    <row r="66" spans="1:9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I66" s="157"/>
    </row>
    <row r="67" spans="1:9" s="153" customFormat="1" x14ac:dyDescent="0.25">
      <c r="A67" s="158" t="s">
        <v>91</v>
      </c>
      <c r="B67" s="162" t="s">
        <v>92</v>
      </c>
      <c r="C67" s="160" t="s">
        <v>21</v>
      </c>
      <c r="D67" s="124">
        <v>67.731467950474325</v>
      </c>
      <c r="E67" s="124">
        <v>17.161542189999864</v>
      </c>
      <c r="F67" s="124">
        <f t="shared" si="1"/>
        <v>-50.569925760474462</v>
      </c>
      <c r="G67" s="124">
        <f t="shared" si="0"/>
        <v>-74.662379674764338</v>
      </c>
      <c r="H67" s="122"/>
      <c r="I67" s="157"/>
    </row>
    <row r="68" spans="1:9" s="153" customFormat="1" x14ac:dyDescent="0.25">
      <c r="A68" s="158" t="s">
        <v>93</v>
      </c>
      <c r="B68" s="161" t="s">
        <v>94</v>
      </c>
      <c r="C68" s="160" t="s">
        <v>21</v>
      </c>
      <c r="D68" s="124">
        <v>1388.669324523305</v>
      </c>
      <c r="E68" s="124">
        <v>728.41800000000001</v>
      </c>
      <c r="F68" s="124">
        <f t="shared" si="1"/>
        <v>-660.25132452330502</v>
      </c>
      <c r="G68" s="124">
        <f t="shared" si="0"/>
        <v>-47.545611677564246</v>
      </c>
      <c r="H68" s="122"/>
      <c r="I68" s="157"/>
    </row>
    <row r="69" spans="1:9" s="153" customFormat="1" x14ac:dyDescent="0.25">
      <c r="A69" s="158" t="s">
        <v>95</v>
      </c>
      <c r="B69" s="161" t="s">
        <v>96</v>
      </c>
      <c r="C69" s="160" t="s">
        <v>21</v>
      </c>
      <c r="D69" s="124">
        <v>21.730723636092705</v>
      </c>
      <c r="E69" s="124">
        <v>4.85406888999999</v>
      </c>
      <c r="F69" s="124">
        <f t="shared" si="1"/>
        <v>-16.876654746092715</v>
      </c>
      <c r="G69" s="124">
        <f t="shared" si="0"/>
        <v>-77.662644966236499</v>
      </c>
      <c r="H69" s="122"/>
      <c r="I69" s="157"/>
    </row>
    <row r="70" spans="1:9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54.065629767520356</v>
      </c>
      <c r="E70" s="124">
        <f>+E71+E72</f>
        <v>2.7240000000000002</v>
      </c>
      <c r="F70" s="124">
        <f t="shared" si="1"/>
        <v>-51.341629767520359</v>
      </c>
      <c r="G70" s="124">
        <f t="shared" si="0"/>
        <v>-94.961678959973156</v>
      </c>
      <c r="H70" s="122"/>
      <c r="I70" s="157"/>
    </row>
    <row r="71" spans="1:9" s="153" customFormat="1" x14ac:dyDescent="0.25">
      <c r="A71" s="158" t="s">
        <v>99</v>
      </c>
      <c r="B71" s="162" t="s">
        <v>100</v>
      </c>
      <c r="C71" s="160" t="s">
        <v>21</v>
      </c>
      <c r="D71" s="124">
        <v>52.045173011029945</v>
      </c>
      <c r="E71" s="124">
        <v>1.5629314900000002</v>
      </c>
      <c r="F71" s="124">
        <f t="shared" si="1"/>
        <v>-50.482241521029948</v>
      </c>
      <c r="G71" s="124">
        <f t="shared" si="0"/>
        <v>-96.996971285562324</v>
      </c>
      <c r="H71" s="122"/>
      <c r="I71" s="157"/>
    </row>
    <row r="72" spans="1:9" s="153" customFormat="1" x14ac:dyDescent="0.25">
      <c r="A72" s="158" t="s">
        <v>101</v>
      </c>
      <c r="B72" s="162" t="s">
        <v>102</v>
      </c>
      <c r="C72" s="160" t="s">
        <v>21</v>
      </c>
      <c r="D72" s="124">
        <v>2.020456756490411</v>
      </c>
      <c r="E72" s="124">
        <v>1.16106851</v>
      </c>
      <c r="F72" s="124">
        <f t="shared" si="1"/>
        <v>-0.85938824649041101</v>
      </c>
      <c r="G72" s="124">
        <f t="shared" si="0"/>
        <v>-42.534354854651383</v>
      </c>
      <c r="H72" s="122"/>
      <c r="I72" s="157"/>
    </row>
    <row r="73" spans="1:9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133.0502485589704</v>
      </c>
      <c r="E73" s="85">
        <f>+E38-E53-E62-E68-E69-E70</f>
        <v>85.957220179999979</v>
      </c>
      <c r="F73" s="124">
        <f t="shared" si="1"/>
        <v>-47.093028378970416</v>
      </c>
      <c r="G73" s="124">
        <f t="shared" si="0"/>
        <v>-35.394919505240829</v>
      </c>
      <c r="H73" s="122"/>
      <c r="I73" s="157"/>
    </row>
    <row r="74" spans="1:9" s="153" customFormat="1" x14ac:dyDescent="0.25">
      <c r="A74" s="158" t="s">
        <v>105</v>
      </c>
      <c r="B74" s="162" t="s">
        <v>106</v>
      </c>
      <c r="C74" s="160" t="s">
        <v>21</v>
      </c>
      <c r="D74" s="124">
        <v>94.990999998249222</v>
      </c>
      <c r="E74" s="124">
        <v>44.291671549263533</v>
      </c>
      <c r="F74" s="124">
        <f t="shared" si="1"/>
        <v>-50.699328448985689</v>
      </c>
      <c r="G74" s="124">
        <f t="shared" si="0"/>
        <v>-53.372770525544652</v>
      </c>
      <c r="H74" s="122"/>
      <c r="I74" s="157"/>
    </row>
    <row r="75" spans="1:9" s="153" customFormat="1" x14ac:dyDescent="0.25">
      <c r="A75" s="158" t="s">
        <v>107</v>
      </c>
      <c r="B75" s="162" t="s">
        <v>108</v>
      </c>
      <c r="C75" s="160" t="s">
        <v>21</v>
      </c>
      <c r="D75" s="124">
        <v>0.73647108261417205</v>
      </c>
      <c r="E75" s="124">
        <v>1.7248629999999997E-2</v>
      </c>
      <c r="F75" s="124">
        <f t="shared" si="1"/>
        <v>-0.71922245261417206</v>
      </c>
      <c r="G75" s="124">
        <f t="shared" si="0"/>
        <v>-97.657935198382205</v>
      </c>
      <c r="H75" s="122"/>
      <c r="I75" s="157"/>
    </row>
    <row r="76" spans="1:9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37.322777478107</v>
      </c>
      <c r="E76" s="127">
        <f>+E73-E74-E75</f>
        <v>41.648300000736448</v>
      </c>
      <c r="F76" s="127">
        <f t="shared" si="1"/>
        <v>4.3255225226294485</v>
      </c>
      <c r="G76" s="127">
        <f t="shared" si="0"/>
        <v>11.589497928354172</v>
      </c>
      <c r="H76" s="128"/>
      <c r="I76" s="157"/>
    </row>
    <row r="77" spans="1:9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I77" s="157"/>
    </row>
    <row r="78" spans="1:9" s="153" customFormat="1" x14ac:dyDescent="0.25">
      <c r="A78" s="158" t="s">
        <v>113</v>
      </c>
      <c r="B78" s="162" t="s">
        <v>707</v>
      </c>
      <c r="C78" s="160" t="s">
        <v>21</v>
      </c>
      <c r="D78" s="124">
        <v>431.46669165688849</v>
      </c>
      <c r="E78" s="124">
        <v>189.89522423670937</v>
      </c>
      <c r="F78" s="124">
        <f t="shared" si="1"/>
        <v>-241.57146742017912</v>
      </c>
      <c r="G78" s="124">
        <f t="shared" ref="G78:G141" si="2">IFERROR(F78/D78*100,0)</f>
        <v>-55.988439453463513</v>
      </c>
      <c r="H78" s="122"/>
      <c r="I78" s="157"/>
    </row>
    <row r="79" spans="1:9" s="153" customFormat="1" x14ac:dyDescent="0.25">
      <c r="A79" s="158" t="s">
        <v>115</v>
      </c>
      <c r="B79" s="162" t="s">
        <v>116</v>
      </c>
      <c r="C79" s="160" t="s">
        <v>21</v>
      </c>
      <c r="D79" s="124">
        <v>27.882160772559995</v>
      </c>
      <c r="E79" s="124">
        <v>13.757999999999999</v>
      </c>
      <c r="F79" s="124">
        <f t="shared" si="1"/>
        <v>-14.124160772559996</v>
      </c>
      <c r="G79" s="124">
        <f t="shared" si="2"/>
        <v>-50.656621944667123</v>
      </c>
      <c r="H79" s="122"/>
      <c r="I79" s="157"/>
    </row>
    <row r="80" spans="1:9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383.08357831755256</v>
      </c>
      <c r="E80" s="130">
        <v>215.40600000000001</v>
      </c>
      <c r="F80" s="127">
        <f t="shared" si="1"/>
        <v>-167.67757831755256</v>
      </c>
      <c r="G80" s="130">
        <f t="shared" si="2"/>
        <v>-43.770494954121538</v>
      </c>
      <c r="H80" s="131"/>
      <c r="I80" s="157"/>
    </row>
    <row r="81" spans="1:9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-326.23938183615292</v>
      </c>
      <c r="E81" s="132">
        <f>+E23-E38</f>
        <v>-256.94499999999971</v>
      </c>
      <c r="F81" s="116">
        <f t="shared" si="1"/>
        <v>69.294381836153207</v>
      </c>
      <c r="G81" s="132">
        <f t="shared" si="2"/>
        <v>-21.240348558211437</v>
      </c>
      <c r="H81" s="133"/>
      <c r="I81" s="157"/>
    </row>
    <row r="82" spans="1:9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I82" s="157"/>
    </row>
    <row r="83" spans="1:9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I83" s="157"/>
    </row>
    <row r="84" spans="1:9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I84" s="157"/>
    </row>
    <row r="85" spans="1:9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I85" s="157"/>
    </row>
    <row r="86" spans="1:9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I86" s="157"/>
    </row>
    <row r="87" spans="1:9" s="153" customFormat="1" x14ac:dyDescent="0.25">
      <c r="A87" s="158" t="s">
        <v>126</v>
      </c>
      <c r="B87" s="159" t="s">
        <v>33</v>
      </c>
      <c r="C87" s="160" t="s">
        <v>21</v>
      </c>
      <c r="D87" s="124">
        <v>-368.44461165113944</v>
      </c>
      <c r="E87" s="124">
        <v>-228.93373519000033</v>
      </c>
      <c r="F87" s="124">
        <f t="shared" si="1"/>
        <v>139.51087646113911</v>
      </c>
      <c r="G87" s="124">
        <f t="shared" si="2"/>
        <v>-37.864816596431737</v>
      </c>
      <c r="H87" s="122"/>
      <c r="I87" s="157"/>
    </row>
    <row r="88" spans="1:9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I88" s="157"/>
    </row>
    <row r="89" spans="1:9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60.874509392619231</v>
      </c>
      <c r="E89" s="124">
        <f t="shared" ref="E89" si="5">+E31-E46</f>
        <v>-20.693999999999996</v>
      </c>
      <c r="F89" s="124">
        <f t="shared" si="3"/>
        <v>-81.568509392619234</v>
      </c>
      <c r="G89" s="124">
        <f t="shared" si="2"/>
        <v>-133.99452448401837</v>
      </c>
      <c r="H89" s="122"/>
      <c r="I89" s="157"/>
    </row>
    <row r="90" spans="1:9" s="153" customFormat="1" x14ac:dyDescent="0.25">
      <c r="A90" s="158" t="s">
        <v>129</v>
      </c>
      <c r="B90" s="159" t="s">
        <v>39</v>
      </c>
      <c r="C90" s="160" t="s">
        <v>21</v>
      </c>
      <c r="D90" s="124">
        <v>-27.882160772559995</v>
      </c>
      <c r="E90" s="124">
        <v>-13.7583056</v>
      </c>
      <c r="F90" s="124">
        <f t="shared" si="3"/>
        <v>14.123855172559995</v>
      </c>
      <c r="G90" s="124">
        <f t="shared" si="2"/>
        <v>-50.655525903357798</v>
      </c>
      <c r="H90" s="122"/>
      <c r="I90" s="157"/>
    </row>
    <row r="91" spans="1:9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I91" s="157"/>
    </row>
    <row r="92" spans="1:9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I92" s="157"/>
    </row>
    <row r="93" spans="1:9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I93" s="157"/>
    </row>
    <row r="94" spans="1:9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I94" s="157"/>
    </row>
    <row r="95" spans="1:9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9.2128811949280163</v>
      </c>
      <c r="E95" s="124">
        <f>+E37-E52</f>
        <v>6.4410407900006206</v>
      </c>
      <c r="F95" s="124">
        <f t="shared" si="3"/>
        <v>-2.7718404049273957</v>
      </c>
      <c r="G95" s="124">
        <f t="shared" si="2"/>
        <v>-30.086574940892348</v>
      </c>
      <c r="H95" s="122"/>
      <c r="I95" s="157"/>
    </row>
    <row r="96" spans="1:9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-1563.1193647551993</v>
      </c>
      <c r="E96" s="124">
        <f>+E97-E103</f>
        <v>-1179.6949999999999</v>
      </c>
      <c r="F96" s="124">
        <f t="shared" si="3"/>
        <v>383.42436475519935</v>
      </c>
      <c r="G96" s="124">
        <f t="shared" si="2"/>
        <v>-24.529436036719279</v>
      </c>
      <c r="H96" s="122"/>
      <c r="I96" s="157"/>
    </row>
    <row r="97" spans="1:9" s="153" customFormat="1" x14ac:dyDescent="0.25">
      <c r="A97" s="158" t="s">
        <v>137</v>
      </c>
      <c r="B97" s="161" t="s">
        <v>138</v>
      </c>
      <c r="C97" s="160" t="s">
        <v>21</v>
      </c>
      <c r="D97" s="124">
        <v>29.945096984473032</v>
      </c>
      <c r="E97" s="124">
        <v>89.65</v>
      </c>
      <c r="F97" s="124">
        <f t="shared" si="3"/>
        <v>59.704903015526973</v>
      </c>
      <c r="G97" s="124">
        <f t="shared" si="2"/>
        <v>199.38123107928095</v>
      </c>
      <c r="H97" s="122"/>
      <c r="I97" s="157"/>
    </row>
    <row r="98" spans="1:9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I98" s="157"/>
    </row>
    <row r="99" spans="1:9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1.263305E-2</v>
      </c>
      <c r="F99" s="124">
        <f t="shared" si="3"/>
        <v>1.263305E-2</v>
      </c>
      <c r="G99" s="124">
        <f t="shared" si="2"/>
        <v>0</v>
      </c>
      <c r="H99" s="122"/>
      <c r="I99" s="157"/>
    </row>
    <row r="100" spans="1:9" s="153" customFormat="1" x14ac:dyDescent="0.25">
      <c r="A100" s="158" t="s">
        <v>143</v>
      </c>
      <c r="B100" s="164" t="s">
        <v>144</v>
      </c>
      <c r="C100" s="160" t="s">
        <v>21</v>
      </c>
      <c r="D100" s="124">
        <v>26.678000000000001</v>
      </c>
      <c r="E100" s="124">
        <v>0</v>
      </c>
      <c r="F100" s="124">
        <f t="shared" si="3"/>
        <v>-26.678000000000001</v>
      </c>
      <c r="G100" s="124">
        <f t="shared" si="2"/>
        <v>-100</v>
      </c>
      <c r="H100" s="122"/>
      <c r="I100" s="157"/>
    </row>
    <row r="101" spans="1:9" s="153" customFormat="1" x14ac:dyDescent="0.25">
      <c r="A101" s="158" t="s">
        <v>145</v>
      </c>
      <c r="B101" s="165" t="s">
        <v>146</v>
      </c>
      <c r="C101" s="160" t="s">
        <v>21</v>
      </c>
      <c r="D101" s="124">
        <v>26.678000000000001</v>
      </c>
      <c r="E101" s="124">
        <v>38.792652230000002</v>
      </c>
      <c r="F101" s="124">
        <f t="shared" si="3"/>
        <v>12.114652230000001</v>
      </c>
      <c r="G101" s="124">
        <f t="shared" si="2"/>
        <v>45.410646337806433</v>
      </c>
      <c r="H101" s="122"/>
      <c r="I101" s="157"/>
    </row>
    <row r="102" spans="1:9" s="153" customFormat="1" x14ac:dyDescent="0.25">
      <c r="A102" s="158" t="s">
        <v>147</v>
      </c>
      <c r="B102" s="162" t="s">
        <v>148</v>
      </c>
      <c r="C102" s="160" t="s">
        <v>21</v>
      </c>
      <c r="D102" s="124">
        <v>3.2670969844730315</v>
      </c>
      <c r="E102" s="124">
        <v>89.637366950000001</v>
      </c>
      <c r="F102" s="124">
        <f t="shared" si="3"/>
        <v>86.370269965526973</v>
      </c>
      <c r="G102" s="124">
        <f t="shared" si="2"/>
        <v>2643.6396095984924</v>
      </c>
      <c r="H102" s="122"/>
      <c r="I102" s="157"/>
    </row>
    <row r="103" spans="1:9" s="153" customFormat="1" x14ac:dyDescent="0.25">
      <c r="A103" s="158" t="s">
        <v>149</v>
      </c>
      <c r="B103" s="161" t="s">
        <v>104</v>
      </c>
      <c r="C103" s="160" t="s">
        <v>21</v>
      </c>
      <c r="D103" s="124">
        <v>1593.0644617396724</v>
      </c>
      <c r="E103" s="124">
        <v>1269.345</v>
      </c>
      <c r="F103" s="124">
        <f t="shared" si="3"/>
        <v>-323.7194617396724</v>
      </c>
      <c r="G103" s="124">
        <f t="shared" si="2"/>
        <v>-20.320550079069708</v>
      </c>
      <c r="H103" s="122"/>
      <c r="I103" s="157"/>
    </row>
    <row r="104" spans="1:9" s="153" customFormat="1" x14ac:dyDescent="0.25">
      <c r="A104" s="158" t="s">
        <v>150</v>
      </c>
      <c r="B104" s="162" t="s">
        <v>151</v>
      </c>
      <c r="C104" s="160" t="s">
        <v>21</v>
      </c>
      <c r="D104" s="124">
        <v>8.4489224899793935</v>
      </c>
      <c r="E104" s="124">
        <v>2.1212880300000001</v>
      </c>
      <c r="F104" s="124">
        <f t="shared" si="3"/>
        <v>-6.327634459979393</v>
      </c>
      <c r="G104" s="124">
        <f t="shared" si="2"/>
        <v>-74.892798075542828</v>
      </c>
      <c r="H104" s="122"/>
      <c r="I104" s="157"/>
    </row>
    <row r="105" spans="1:9" s="153" customFormat="1" x14ac:dyDescent="0.25">
      <c r="A105" s="158" t="s">
        <v>152</v>
      </c>
      <c r="B105" s="162" t="s">
        <v>153</v>
      </c>
      <c r="C105" s="160" t="s">
        <v>21</v>
      </c>
      <c r="D105" s="124">
        <v>1569.7646845627269</v>
      </c>
      <c r="E105" s="124">
        <v>1100.8869999999999</v>
      </c>
      <c r="F105" s="124">
        <f t="shared" si="3"/>
        <v>-468.87768456272693</v>
      </c>
      <c r="G105" s="124">
        <f t="shared" si="2"/>
        <v>-29.869297556107099</v>
      </c>
      <c r="H105" s="122"/>
      <c r="I105" s="157"/>
    </row>
    <row r="106" spans="1:9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8.2325764499999998</v>
      </c>
      <c r="F106" s="124">
        <f t="shared" si="3"/>
        <v>8.2325764499999998</v>
      </c>
      <c r="G106" s="124">
        <f t="shared" si="2"/>
        <v>0</v>
      </c>
      <c r="H106" s="122"/>
      <c r="I106" s="157"/>
    </row>
    <row r="107" spans="1:9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26.795431700000002</v>
      </c>
      <c r="F107" s="124">
        <f t="shared" si="3"/>
        <v>26.795431700000002</v>
      </c>
      <c r="G107" s="124">
        <f t="shared" si="2"/>
        <v>0</v>
      </c>
      <c r="H107" s="122"/>
      <c r="I107" s="157"/>
    </row>
    <row r="108" spans="1:9" s="153" customFormat="1" x14ac:dyDescent="0.25">
      <c r="A108" s="158" t="s">
        <v>158</v>
      </c>
      <c r="B108" s="162" t="s">
        <v>159</v>
      </c>
      <c r="C108" s="160" t="s">
        <v>21</v>
      </c>
      <c r="D108" s="124">
        <v>14.850854686966231</v>
      </c>
      <c r="E108" s="124">
        <v>158.10413552000011</v>
      </c>
      <c r="F108" s="124">
        <f t="shared" si="3"/>
        <v>143.25328083303387</v>
      </c>
      <c r="G108" s="124">
        <f t="shared" si="2"/>
        <v>964.61303980544153</v>
      </c>
      <c r="H108" s="122"/>
      <c r="I108" s="157"/>
    </row>
    <row r="109" spans="1:9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-1889.3587465913522</v>
      </c>
      <c r="E109" s="124">
        <f>+E81+E96</f>
        <v>-1436.6399999999996</v>
      </c>
      <c r="F109" s="124">
        <f t="shared" si="3"/>
        <v>452.71874659135256</v>
      </c>
      <c r="G109" s="124">
        <f t="shared" si="2"/>
        <v>-23.961502674286489</v>
      </c>
      <c r="H109" s="122"/>
      <c r="I109" s="157"/>
    </row>
    <row r="110" spans="1:9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I110" s="157"/>
    </row>
    <row r="111" spans="1:9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I111" s="157"/>
    </row>
    <row r="112" spans="1:9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I112" s="157"/>
    </row>
    <row r="113" spans="1:9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I113" s="157"/>
    </row>
    <row r="114" spans="1:9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I114" s="157"/>
    </row>
    <row r="115" spans="1:9" s="153" customFormat="1" x14ac:dyDescent="0.25">
      <c r="A115" s="158" t="s">
        <v>168</v>
      </c>
      <c r="B115" s="159" t="s">
        <v>33</v>
      </c>
      <c r="C115" s="160" t="s">
        <v>21</v>
      </c>
      <c r="D115" s="124">
        <v>-1959.8219764063394</v>
      </c>
      <c r="E115" s="124">
        <v>-1419.3664799999999</v>
      </c>
      <c r="F115" s="124">
        <f t="shared" si="3"/>
        <v>540.45549640633953</v>
      </c>
      <c r="G115" s="124">
        <f t="shared" si="2"/>
        <v>-27.576764773163472</v>
      </c>
      <c r="H115" s="122"/>
      <c r="I115" s="157"/>
    </row>
    <row r="116" spans="1:9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I116" s="157"/>
    </row>
    <row r="117" spans="1:9" s="153" customFormat="1" x14ac:dyDescent="0.25">
      <c r="A117" s="158" t="s">
        <v>170</v>
      </c>
      <c r="B117" s="159" t="s">
        <v>37</v>
      </c>
      <c r="C117" s="160" t="s">
        <v>21</v>
      </c>
      <c r="D117" s="124">
        <v>60.874509392619231</v>
      </c>
      <c r="E117" s="124">
        <v>-52.396999999999998</v>
      </c>
      <c r="F117" s="124">
        <f t="shared" si="3"/>
        <v>-113.27150939261924</v>
      </c>
      <c r="G117" s="124">
        <f t="shared" si="2"/>
        <v>-186.07379430700252</v>
      </c>
      <c r="H117" s="122"/>
      <c r="I117" s="157"/>
    </row>
    <row r="118" spans="1:9" s="153" customFormat="1" x14ac:dyDescent="0.25">
      <c r="A118" s="158" t="s">
        <v>171</v>
      </c>
      <c r="B118" s="159" t="s">
        <v>39</v>
      </c>
      <c r="C118" s="160" t="s">
        <v>21</v>
      </c>
      <c r="D118" s="124">
        <v>-1.204160772559997</v>
      </c>
      <c r="E118" s="124">
        <v>16.996760540000004</v>
      </c>
      <c r="F118" s="124">
        <f t="shared" si="3"/>
        <v>18.200921312560002</v>
      </c>
      <c r="G118" s="124">
        <f t="shared" si="2"/>
        <v>-1511.5025939489444</v>
      </c>
      <c r="H118" s="122"/>
      <c r="I118" s="157"/>
    </row>
    <row r="119" spans="1:9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I119" s="157"/>
    </row>
    <row r="120" spans="1:9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I120" s="157"/>
    </row>
    <row r="121" spans="1:9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I121" s="157"/>
    </row>
    <row r="122" spans="1:9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I122" s="157"/>
    </row>
    <row r="123" spans="1:9" s="153" customFormat="1" x14ac:dyDescent="0.25">
      <c r="A123" s="158" t="s">
        <v>176</v>
      </c>
      <c r="B123" s="159" t="s">
        <v>49</v>
      </c>
      <c r="C123" s="160" t="s">
        <v>21</v>
      </c>
      <c r="D123" s="124">
        <v>10.79288119492802</v>
      </c>
      <c r="E123" s="124">
        <v>18.126719460000231</v>
      </c>
      <c r="F123" s="124">
        <f t="shared" si="3"/>
        <v>7.3338382650722114</v>
      </c>
      <c r="G123" s="124">
        <f t="shared" si="2"/>
        <v>67.950699471413216</v>
      </c>
      <c r="H123" s="122"/>
      <c r="I123" s="157"/>
    </row>
    <row r="124" spans="1:9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-18.571972746738794</v>
      </c>
      <c r="E124" s="124">
        <f>+E130+E138+E132+E133</f>
        <v>4.1260000000000003</v>
      </c>
      <c r="F124" s="124">
        <f t="shared" si="3"/>
        <v>22.697972746738795</v>
      </c>
      <c r="G124" s="124">
        <f t="shared" si="2"/>
        <v>-122.21627210132817</v>
      </c>
      <c r="H124" s="122"/>
      <c r="I124" s="157"/>
    </row>
    <row r="125" spans="1:9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I125" s="157"/>
    </row>
    <row r="126" spans="1:9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I126" s="157"/>
    </row>
    <row r="127" spans="1:9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I127" s="157"/>
    </row>
    <row r="128" spans="1:9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I128" s="157"/>
    </row>
    <row r="129" spans="1:9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I129" s="157"/>
    </row>
    <row r="130" spans="1:9" s="153" customFormat="1" x14ac:dyDescent="0.25">
      <c r="A130" s="158" t="s">
        <v>185</v>
      </c>
      <c r="B130" s="161" t="s">
        <v>186</v>
      </c>
      <c r="C130" s="160" t="s">
        <v>21</v>
      </c>
      <c r="D130" s="124">
        <v>-18.571972746738794</v>
      </c>
      <c r="E130" s="124">
        <v>4.1260000000000003</v>
      </c>
      <c r="F130" s="124">
        <f t="shared" si="3"/>
        <v>22.697972746738795</v>
      </c>
      <c r="G130" s="124">
        <f t="shared" si="2"/>
        <v>-122.21627210132817</v>
      </c>
      <c r="H130" s="122"/>
      <c r="I130" s="157"/>
    </row>
    <row r="131" spans="1:9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I131" s="157"/>
    </row>
    <row r="132" spans="1:9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I132" s="157"/>
    </row>
    <row r="133" spans="1:9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I133" s="157"/>
    </row>
    <row r="134" spans="1:9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I134" s="157"/>
    </row>
    <row r="135" spans="1:9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I135" s="157"/>
    </row>
    <row r="136" spans="1:9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I136" s="157"/>
    </row>
    <row r="137" spans="1:9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I137" s="157"/>
    </row>
    <row r="138" spans="1:9" s="153" customFormat="1" x14ac:dyDescent="0.25">
      <c r="A138" s="158" t="s">
        <v>199</v>
      </c>
      <c r="B138" s="161" t="s">
        <v>200</v>
      </c>
      <c r="C138" s="160" t="s">
        <v>21</v>
      </c>
      <c r="D138" s="124">
        <v>0</v>
      </c>
      <c r="E138" s="124">
        <v>0</v>
      </c>
      <c r="F138" s="124">
        <f t="shared" si="3"/>
        <v>0</v>
      </c>
      <c r="G138" s="124">
        <f t="shared" si="2"/>
        <v>0</v>
      </c>
      <c r="H138" s="122"/>
      <c r="I138" s="157"/>
    </row>
    <row r="139" spans="1:9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-1870.7867738446134</v>
      </c>
      <c r="E139" s="124">
        <f>+E109-E124</f>
        <v>-1440.7659999999996</v>
      </c>
      <c r="F139" s="124">
        <f t="shared" si="3"/>
        <v>430.02077384461381</v>
      </c>
      <c r="G139" s="124">
        <f t="shared" si="2"/>
        <v>-22.98609226111255</v>
      </c>
      <c r="H139" s="122"/>
      <c r="I139" s="157"/>
    </row>
    <row r="140" spans="1:9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I140" s="157"/>
    </row>
    <row r="141" spans="1:9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I141" s="157"/>
    </row>
    <row r="142" spans="1:9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  <c r="I142" s="157"/>
    </row>
    <row r="143" spans="1:9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  <c r="I143" s="157"/>
    </row>
    <row r="144" spans="1:9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  <c r="I144" s="157"/>
    </row>
    <row r="145" spans="1:9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-1941.2500036596007</v>
      </c>
      <c r="E145" s="124">
        <f>+E115-E130</f>
        <v>-1423.4924799999999</v>
      </c>
      <c r="F145" s="124">
        <f t="shared" si="3"/>
        <v>517.75752365960079</v>
      </c>
      <c r="G145" s="124">
        <f t="shared" si="6"/>
        <v>-26.671346950858261</v>
      </c>
      <c r="H145" s="122"/>
      <c r="I145" s="157"/>
    </row>
    <row r="146" spans="1:9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  <c r="I146" s="157"/>
    </row>
    <row r="147" spans="1:9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60.874509392619231</v>
      </c>
      <c r="E147" s="124">
        <f t="shared" ref="E147:E148" si="8">+E117-E132</f>
        <v>-52.396999999999998</v>
      </c>
      <c r="F147" s="124">
        <f t="shared" si="3"/>
        <v>-113.27150939261924</v>
      </c>
      <c r="G147" s="124">
        <f t="shared" si="6"/>
        <v>-186.07379430700252</v>
      </c>
      <c r="H147" s="122"/>
      <c r="I147" s="157"/>
    </row>
    <row r="148" spans="1:9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-1.204160772559997</v>
      </c>
      <c r="E148" s="124">
        <f t="shared" si="8"/>
        <v>16.996760540000004</v>
      </c>
      <c r="F148" s="124">
        <f t="shared" si="3"/>
        <v>18.200921312560002</v>
      </c>
      <c r="G148" s="124">
        <f t="shared" si="6"/>
        <v>-1511.5025939489444</v>
      </c>
      <c r="H148" s="122"/>
      <c r="I148" s="157"/>
    </row>
    <row r="149" spans="1:9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  <c r="I149" s="157"/>
    </row>
    <row r="150" spans="1:9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  <c r="I150" s="157"/>
    </row>
    <row r="151" spans="1:9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  <c r="I151" s="157"/>
    </row>
    <row r="152" spans="1:9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  <c r="I152" s="157"/>
    </row>
    <row r="153" spans="1:9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10.79288119492802</v>
      </c>
      <c r="E153" s="124">
        <f>+E123-E138</f>
        <v>18.126719460000231</v>
      </c>
      <c r="F153" s="124">
        <f t="shared" si="10"/>
        <v>7.3338382650722114</v>
      </c>
      <c r="G153" s="124">
        <f t="shared" si="6"/>
        <v>67.950699471413216</v>
      </c>
      <c r="H153" s="122"/>
      <c r="I153" s="157"/>
    </row>
    <row r="154" spans="1:9" s="153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0"/>
        <v>0</v>
      </c>
      <c r="G154" s="124">
        <f t="shared" si="6"/>
        <v>0</v>
      </c>
      <c r="H154" s="122"/>
      <c r="I154" s="157"/>
    </row>
    <row r="155" spans="1:9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0"/>
        <v>0</v>
      </c>
      <c r="G155" s="124">
        <f t="shared" si="6"/>
        <v>0</v>
      </c>
      <c r="H155" s="122"/>
      <c r="I155" s="157"/>
    </row>
    <row r="156" spans="1:9" s="153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0"/>
        <v>0</v>
      </c>
      <c r="G156" s="124">
        <f t="shared" si="6"/>
        <v>0</v>
      </c>
      <c r="H156" s="122"/>
      <c r="I156" s="157"/>
    </row>
    <row r="157" spans="1:9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0"/>
        <v>0</v>
      </c>
      <c r="G157" s="124">
        <f t="shared" si="6"/>
        <v>0</v>
      </c>
      <c r="H157" s="122"/>
      <c r="I157" s="157"/>
    </row>
    <row r="158" spans="1:9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0</v>
      </c>
      <c r="E158" s="130">
        <f>+E154-E155-E156-E157</f>
        <v>0</v>
      </c>
      <c r="F158" s="130">
        <f t="shared" si="10"/>
        <v>0</v>
      </c>
      <c r="G158" s="130">
        <f t="shared" si="6"/>
        <v>0</v>
      </c>
      <c r="H158" s="131"/>
      <c r="I158" s="157"/>
    </row>
    <row r="159" spans="1:9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I159" s="157"/>
    </row>
    <row r="160" spans="1:9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-297.86333839253263</v>
      </c>
      <c r="E160" s="124">
        <f>E109+E105+E69</f>
        <v>-330.89893110999969</v>
      </c>
      <c r="F160" s="124">
        <f t="shared" si="10"/>
        <v>-33.035592717467068</v>
      </c>
      <c r="G160" s="124">
        <f t="shared" ref="G160:G165" si="11">IFERROR(F160/D160*100,0)</f>
        <v>11.09085559026799</v>
      </c>
      <c r="H160" s="122"/>
      <c r="I160" s="157"/>
    </row>
    <row r="161" spans="1:9" s="153" customFormat="1" x14ac:dyDescent="0.25">
      <c r="A161" s="158" t="s">
        <v>231</v>
      </c>
      <c r="B161" s="161" t="s">
        <v>232</v>
      </c>
      <c r="C161" s="160" t="s">
        <v>21</v>
      </c>
      <c r="D161" s="124">
        <v>11091.061040290002</v>
      </c>
      <c r="E161" s="124">
        <v>10302.445470860002</v>
      </c>
      <c r="F161" s="124">
        <f t="shared" si="10"/>
        <v>-788.6155694299996</v>
      </c>
      <c r="G161" s="124">
        <f t="shared" si="11"/>
        <v>-7.1103708343613929</v>
      </c>
      <c r="H161" s="122"/>
      <c r="I161" s="157"/>
    </row>
    <row r="162" spans="1:9" s="153" customFormat="1" x14ac:dyDescent="0.25">
      <c r="A162" s="158" t="s">
        <v>233</v>
      </c>
      <c r="B162" s="164" t="s">
        <v>234</v>
      </c>
      <c r="C162" s="160" t="s">
        <v>21</v>
      </c>
      <c r="D162" s="124">
        <v>7515.1527622600033</v>
      </c>
      <c r="E162" s="124">
        <v>7046.847661650002</v>
      </c>
      <c r="F162" s="124">
        <f t="shared" si="10"/>
        <v>-468.30510061000132</v>
      </c>
      <c r="G162" s="124">
        <f t="shared" si="11"/>
        <v>-6.2314781272545909</v>
      </c>
      <c r="H162" s="122"/>
      <c r="I162" s="157"/>
    </row>
    <row r="163" spans="1:9" s="153" customFormat="1" x14ac:dyDescent="0.25">
      <c r="A163" s="158" t="s">
        <v>235</v>
      </c>
      <c r="B163" s="161" t="s">
        <v>236</v>
      </c>
      <c r="C163" s="160" t="s">
        <v>21</v>
      </c>
      <c r="D163" s="124">
        <v>13144.579623650003</v>
      </c>
      <c r="E163" s="124">
        <v>10508.295109757753</v>
      </c>
      <c r="F163" s="124">
        <f t="shared" si="10"/>
        <v>-2636.2845138922494</v>
      </c>
      <c r="G163" s="124">
        <f t="shared" si="11"/>
        <v>-20.056058005453377</v>
      </c>
      <c r="H163" s="122"/>
      <c r="I163" s="157"/>
    </row>
    <row r="164" spans="1:9" s="153" customFormat="1" x14ac:dyDescent="0.25">
      <c r="A164" s="167" t="s">
        <v>237</v>
      </c>
      <c r="B164" s="164" t="s">
        <v>238</v>
      </c>
      <c r="C164" s="160" t="s">
        <v>21</v>
      </c>
      <c r="D164" s="127">
        <v>329.88902020000205</v>
      </c>
      <c r="E164" s="127">
        <v>3890.2447362800017</v>
      </c>
      <c r="F164" s="127">
        <f t="shared" si="10"/>
        <v>3560.3557160799996</v>
      </c>
      <c r="G164" s="127">
        <f t="shared" si="11"/>
        <v>1079.2586288326481</v>
      </c>
      <c r="H164" s="128"/>
      <c r="I164" s="157"/>
    </row>
    <row r="165" spans="1:9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-44.129565238162037</v>
      </c>
      <c r="E165" s="130">
        <f>E163/E160</f>
        <v>-31.756811889683963</v>
      </c>
      <c r="F165" s="130">
        <f t="shared" si="10"/>
        <v>12.372753348478074</v>
      </c>
      <c r="G165" s="130">
        <f t="shared" si="11"/>
        <v>-28.037333433274924</v>
      </c>
      <c r="H165" s="131"/>
      <c r="I165" s="157"/>
    </row>
    <row r="166" spans="1:9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I166" s="157"/>
    </row>
    <row r="167" spans="1:9" s="153" customFormat="1" x14ac:dyDescent="0.25">
      <c r="A167" s="174" t="s">
        <v>242</v>
      </c>
      <c r="B167" s="175" t="s">
        <v>243</v>
      </c>
      <c r="C167" s="160" t="s">
        <v>21</v>
      </c>
      <c r="D167" s="116">
        <v>4855.9642001668362</v>
      </c>
      <c r="E167" s="116">
        <v>3081.7629668700001</v>
      </c>
      <c r="F167" s="132">
        <f t="shared" si="10"/>
        <v>-1774.2012332968361</v>
      </c>
      <c r="G167" s="132">
        <f t="shared" ref="G167:G230" si="12">IFERROR(F167/D167*100,0)</f>
        <v>-36.536538577361831</v>
      </c>
      <c r="H167" s="133"/>
      <c r="I167" s="157"/>
    </row>
    <row r="168" spans="1:9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  <c r="I168" s="157"/>
    </row>
    <row r="169" spans="1:9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  <c r="I169" s="157"/>
    </row>
    <row r="170" spans="1:9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  <c r="I170" s="157"/>
    </row>
    <row r="171" spans="1:9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  <c r="I171" s="157"/>
    </row>
    <row r="172" spans="1:9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  <c r="I172" s="157"/>
    </row>
    <row r="173" spans="1:9" s="153" customFormat="1" x14ac:dyDescent="0.25">
      <c r="A173" s="158" t="s">
        <v>249</v>
      </c>
      <c r="B173" s="159" t="s">
        <v>33</v>
      </c>
      <c r="C173" s="160" t="s">
        <v>21</v>
      </c>
      <c r="D173" s="124">
        <v>4612.3146597893119</v>
      </c>
      <c r="E173" s="124">
        <v>2878.4525937200001</v>
      </c>
      <c r="F173" s="124">
        <f t="shared" si="10"/>
        <v>-1733.8620660693118</v>
      </c>
      <c r="G173" s="124">
        <f t="shared" si="12"/>
        <v>-37.592016025821486</v>
      </c>
      <c r="H173" s="122"/>
      <c r="I173" s="157"/>
    </row>
    <row r="174" spans="1:9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  <c r="I174" s="157"/>
    </row>
    <row r="175" spans="1:9" s="153" customFormat="1" x14ac:dyDescent="0.25">
      <c r="A175" s="158" t="s">
        <v>251</v>
      </c>
      <c r="B175" s="159" t="s">
        <v>37</v>
      </c>
      <c r="C175" s="160" t="s">
        <v>21</v>
      </c>
      <c r="D175" s="124">
        <v>147.792</v>
      </c>
      <c r="E175" s="124">
        <v>102.99162453</v>
      </c>
      <c r="F175" s="124">
        <f t="shared" si="10"/>
        <v>-44.800375470000006</v>
      </c>
      <c r="G175" s="124">
        <f t="shared" si="12"/>
        <v>-30.313126197629103</v>
      </c>
      <c r="H175" s="122"/>
      <c r="I175" s="157"/>
    </row>
    <row r="176" spans="1:9" s="153" customFormat="1" x14ac:dyDescent="0.25">
      <c r="A176" s="158" t="s">
        <v>252</v>
      </c>
      <c r="B176" s="159" t="s">
        <v>39</v>
      </c>
      <c r="C176" s="160" t="s">
        <v>21</v>
      </c>
      <c r="D176" s="124">
        <v>19.2</v>
      </c>
      <c r="E176" s="124">
        <v>39.299458279999996</v>
      </c>
      <c r="F176" s="124">
        <f t="shared" si="10"/>
        <v>20.099458279999997</v>
      </c>
      <c r="G176" s="124">
        <f t="shared" si="12"/>
        <v>104.68467854166666</v>
      </c>
      <c r="H176" s="122"/>
      <c r="I176" s="157"/>
    </row>
    <row r="177" spans="1:9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  <c r="I177" s="157"/>
    </row>
    <row r="178" spans="1:9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  <c r="I178" s="157"/>
    </row>
    <row r="179" spans="1:9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  <c r="I179" s="157"/>
    </row>
    <row r="180" spans="1:9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  <c r="I180" s="157"/>
    </row>
    <row r="181" spans="1:9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0"/>
        <v>0</v>
      </c>
      <c r="G181" s="121">
        <f t="shared" si="12"/>
        <v>0</v>
      </c>
      <c r="H181" s="122"/>
      <c r="I181" s="157"/>
    </row>
    <row r="182" spans="1:9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0"/>
        <v>0</v>
      </c>
      <c r="G182" s="121">
        <f t="shared" si="12"/>
        <v>0</v>
      </c>
      <c r="H182" s="122"/>
      <c r="I182" s="157"/>
    </row>
    <row r="183" spans="1:9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0"/>
        <v>0</v>
      </c>
      <c r="G183" s="121">
        <f t="shared" si="12"/>
        <v>0</v>
      </c>
      <c r="H183" s="122"/>
      <c r="I183" s="157"/>
    </row>
    <row r="184" spans="1:9" s="153" customFormat="1" x14ac:dyDescent="0.25">
      <c r="A184" s="158" t="s">
        <v>263</v>
      </c>
      <c r="B184" s="159" t="s">
        <v>49</v>
      </c>
      <c r="C184" s="160" t="s">
        <v>21</v>
      </c>
      <c r="D184" s="124">
        <v>76.657540377524199</v>
      </c>
      <c r="E184" s="124">
        <v>61.019290339999884</v>
      </c>
      <c r="F184" s="124">
        <f t="shared" si="10"/>
        <v>-15.638250037524315</v>
      </c>
      <c r="G184" s="124">
        <f t="shared" si="12"/>
        <v>-20.400145844112437</v>
      </c>
      <c r="H184" s="122"/>
      <c r="I184" s="157"/>
    </row>
    <row r="185" spans="1:9" s="153" customFormat="1" x14ac:dyDescent="0.25">
      <c r="A185" s="158" t="s">
        <v>264</v>
      </c>
      <c r="B185" s="163" t="s">
        <v>265</v>
      </c>
      <c r="C185" s="160" t="s">
        <v>21</v>
      </c>
      <c r="D185" s="124">
        <v>6646.7922583108138</v>
      </c>
      <c r="E185" s="124">
        <v>4395.1557121790829</v>
      </c>
      <c r="F185" s="124">
        <f t="shared" si="10"/>
        <v>-2251.6365461317309</v>
      </c>
      <c r="G185" s="124">
        <f t="shared" si="12"/>
        <v>-33.875536629212355</v>
      </c>
      <c r="H185" s="122"/>
      <c r="I185" s="157"/>
    </row>
    <row r="186" spans="1:9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2.6269027899999999</v>
      </c>
      <c r="F186" s="211">
        <f t="shared" si="10"/>
        <v>2.6269027899999999</v>
      </c>
      <c r="G186" s="211">
        <f t="shared" si="12"/>
        <v>0</v>
      </c>
      <c r="H186" s="122"/>
      <c r="I186" s="157"/>
    </row>
    <row r="187" spans="1:9" s="153" customFormat="1" x14ac:dyDescent="0.25">
      <c r="A187" s="158" t="s">
        <v>268</v>
      </c>
      <c r="B187" s="161" t="s">
        <v>269</v>
      </c>
      <c r="C187" s="160" t="s">
        <v>21</v>
      </c>
      <c r="D187" s="124">
        <v>1028.7271237582356</v>
      </c>
      <c r="E187" s="124">
        <v>660.23619524000003</v>
      </c>
      <c r="F187" s="124">
        <f t="shared" si="10"/>
        <v>-368.49092851823559</v>
      </c>
      <c r="G187" s="124">
        <f t="shared" si="12"/>
        <v>-35.820084841549857</v>
      </c>
      <c r="H187" s="122"/>
      <c r="I187" s="157"/>
    </row>
    <row r="188" spans="1:9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0"/>
        <v>0</v>
      </c>
      <c r="G188" s="124">
        <f t="shared" si="12"/>
        <v>0</v>
      </c>
      <c r="H188" s="122"/>
      <c r="I188" s="157"/>
    </row>
    <row r="189" spans="1:9" s="153" customFormat="1" x14ac:dyDescent="0.25">
      <c r="A189" s="158" t="s">
        <v>272</v>
      </c>
      <c r="B189" s="164" t="s">
        <v>273</v>
      </c>
      <c r="C189" s="160" t="s">
        <v>21</v>
      </c>
      <c r="D189" s="124">
        <v>35.424402624000003</v>
      </c>
      <c r="E189" s="124">
        <v>21.044535750000001</v>
      </c>
      <c r="F189" s="124">
        <f t="shared" si="10"/>
        <v>-14.379866874000001</v>
      </c>
      <c r="G189" s="124">
        <f t="shared" si="12"/>
        <v>-40.593110423427866</v>
      </c>
      <c r="H189" s="122"/>
      <c r="I189" s="157"/>
    </row>
    <row r="190" spans="1:9" s="153" customFormat="1" x14ac:dyDescent="0.25">
      <c r="A190" s="158" t="s">
        <v>274</v>
      </c>
      <c r="B190" s="164" t="s">
        <v>275</v>
      </c>
      <c r="C190" s="160" t="s">
        <v>21</v>
      </c>
      <c r="D190" s="124">
        <v>993.30272113423553</v>
      </c>
      <c r="E190" s="124">
        <v>639.19165949000001</v>
      </c>
      <c r="F190" s="124">
        <f t="shared" si="10"/>
        <v>-354.11106164423552</v>
      </c>
      <c r="G190" s="124">
        <f t="shared" si="12"/>
        <v>-35.649863240068655</v>
      </c>
      <c r="H190" s="122"/>
      <c r="I190" s="157"/>
    </row>
    <row r="191" spans="1:9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1164.90394429</v>
      </c>
      <c r="E191" s="124">
        <v>603.3278646</v>
      </c>
      <c r="F191" s="124">
        <f t="shared" si="10"/>
        <v>-561.57607969000003</v>
      </c>
      <c r="G191" s="124">
        <f t="shared" si="12"/>
        <v>-48.20793014245276</v>
      </c>
      <c r="H191" s="122"/>
      <c r="I191" s="157"/>
    </row>
    <row r="192" spans="1:9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742.51503598139993</v>
      </c>
      <c r="E192" s="124">
        <v>831.08415922000006</v>
      </c>
      <c r="F192" s="124">
        <f t="shared" si="10"/>
        <v>88.569123238600127</v>
      </c>
      <c r="G192" s="124">
        <f t="shared" si="12"/>
        <v>11.928259893287709</v>
      </c>
      <c r="H192" s="122"/>
      <c r="I192" s="157"/>
    </row>
    <row r="193" spans="1:9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  <c r="I193" s="157"/>
    </row>
    <row r="194" spans="1:9" s="153" customFormat="1" x14ac:dyDescent="0.25">
      <c r="A194" s="158" t="s">
        <v>282</v>
      </c>
      <c r="B194" s="161" t="s">
        <v>283</v>
      </c>
      <c r="C194" s="160" t="s">
        <v>21</v>
      </c>
      <c r="D194" s="124">
        <v>1080.489937194581</v>
      </c>
      <c r="E194" s="124">
        <v>521.13595036999993</v>
      </c>
      <c r="F194" s="124">
        <f t="shared" si="10"/>
        <v>-559.35398682458106</v>
      </c>
      <c r="G194" s="124">
        <f t="shared" si="12"/>
        <v>-51.768551244161131</v>
      </c>
      <c r="H194" s="122"/>
      <c r="I194" s="157"/>
    </row>
    <row r="195" spans="1:9" s="153" customFormat="1" x14ac:dyDescent="0.25">
      <c r="A195" s="158" t="s">
        <v>284</v>
      </c>
      <c r="B195" s="161" t="s">
        <v>285</v>
      </c>
      <c r="C195" s="160" t="s">
        <v>21</v>
      </c>
      <c r="D195" s="124">
        <v>304.85500190354202</v>
      </c>
      <c r="E195" s="124">
        <v>163.01510665999999</v>
      </c>
      <c r="F195" s="124">
        <f t="shared" si="10"/>
        <v>-141.83989524354203</v>
      </c>
      <c r="G195" s="124">
        <f t="shared" si="12"/>
        <v>-46.527002790795947</v>
      </c>
      <c r="H195" s="122"/>
      <c r="I195" s="157"/>
    </row>
    <row r="196" spans="1:9" s="153" customFormat="1" x14ac:dyDescent="0.25">
      <c r="A196" s="158" t="s">
        <v>286</v>
      </c>
      <c r="B196" s="161" t="s">
        <v>287</v>
      </c>
      <c r="C196" s="160" t="s">
        <v>21</v>
      </c>
      <c r="D196" s="124">
        <v>182.3658413436433</v>
      </c>
      <c r="E196" s="124">
        <v>111.38182327000001</v>
      </c>
      <c r="F196" s="124">
        <f t="shared" si="10"/>
        <v>-70.984018073643284</v>
      </c>
      <c r="G196" s="124">
        <f t="shared" si="12"/>
        <v>-38.92396599639715</v>
      </c>
      <c r="H196" s="122"/>
      <c r="I196" s="157"/>
    </row>
    <row r="197" spans="1:9" s="153" customFormat="1" x14ac:dyDescent="0.25">
      <c r="A197" s="158" t="s">
        <v>288</v>
      </c>
      <c r="B197" s="164" t="s">
        <v>289</v>
      </c>
      <c r="C197" s="160" t="s">
        <v>21</v>
      </c>
      <c r="D197" s="124">
        <v>14.81368218557787</v>
      </c>
      <c r="E197" s="124">
        <v>9.7387510000000006</v>
      </c>
      <c r="F197" s="124">
        <f t="shared" si="10"/>
        <v>-5.0749311855778689</v>
      </c>
      <c r="G197" s="124">
        <f t="shared" si="12"/>
        <v>-34.258404642423478</v>
      </c>
      <c r="H197" s="122"/>
      <c r="I197" s="157"/>
    </row>
    <row r="198" spans="1:9" s="153" customFormat="1" x14ac:dyDescent="0.25">
      <c r="A198" s="158" t="s">
        <v>290</v>
      </c>
      <c r="B198" s="161" t="s">
        <v>291</v>
      </c>
      <c r="C198" s="160" t="s">
        <v>21</v>
      </c>
      <c r="D198" s="124">
        <v>241.83554897319999</v>
      </c>
      <c r="E198" s="124">
        <v>116.66238096999999</v>
      </c>
      <c r="F198" s="124">
        <f t="shared" si="10"/>
        <v>-125.1731680032</v>
      </c>
      <c r="G198" s="124">
        <f t="shared" si="12"/>
        <v>-51.759622824133103</v>
      </c>
      <c r="H198" s="122"/>
      <c r="I198" s="157"/>
    </row>
    <row r="199" spans="1:9" s="153" customFormat="1" x14ac:dyDescent="0.25">
      <c r="A199" s="158" t="s">
        <v>292</v>
      </c>
      <c r="B199" s="161" t="s">
        <v>293</v>
      </c>
      <c r="C199" s="160" t="s">
        <v>21</v>
      </c>
      <c r="D199" s="124">
        <v>81.59644959512319</v>
      </c>
      <c r="E199" s="124">
        <v>8.3680314899999999</v>
      </c>
      <c r="F199" s="124">
        <f t="shared" si="10"/>
        <v>-73.228418105123183</v>
      </c>
      <c r="G199" s="124">
        <f t="shared" si="12"/>
        <v>-89.74461323804934</v>
      </c>
      <c r="H199" s="122"/>
      <c r="I199" s="157"/>
    </row>
    <row r="200" spans="1:9" s="153" customFormat="1" x14ac:dyDescent="0.25">
      <c r="A200" s="158" t="s">
        <v>294</v>
      </c>
      <c r="B200" s="161" t="s">
        <v>295</v>
      </c>
      <c r="C200" s="160" t="s">
        <v>21</v>
      </c>
      <c r="D200" s="124">
        <v>17.396107154585597</v>
      </c>
      <c r="E200" s="124">
        <v>8.3018103599999993</v>
      </c>
      <c r="F200" s="124">
        <f t="shared" si="10"/>
        <v>-9.0942967945855973</v>
      </c>
      <c r="G200" s="124">
        <f t="shared" si="12"/>
        <v>-52.277769467454384</v>
      </c>
      <c r="H200" s="122"/>
      <c r="I200" s="157"/>
    </row>
    <row r="201" spans="1:9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1583.8039592667269</v>
      </c>
      <c r="E201" s="124">
        <v>1115.9018059299999</v>
      </c>
      <c r="F201" s="124">
        <f t="shared" si="10"/>
        <v>-467.902153336727</v>
      </c>
      <c r="G201" s="124">
        <f t="shared" si="12"/>
        <v>-29.542933681852734</v>
      </c>
      <c r="H201" s="122"/>
      <c r="I201" s="157"/>
    </row>
    <row r="202" spans="1:9" s="153" customFormat="1" x14ac:dyDescent="0.25">
      <c r="A202" s="158" t="s">
        <v>298</v>
      </c>
      <c r="B202" s="161" t="s">
        <v>299</v>
      </c>
      <c r="C202" s="160" t="s">
        <v>21</v>
      </c>
      <c r="D202" s="124">
        <v>218.30330884977616</v>
      </c>
      <c r="E202" s="124">
        <v>253.11368127908236</v>
      </c>
      <c r="F202" s="124">
        <f t="shared" si="10"/>
        <v>34.810372429306199</v>
      </c>
      <c r="G202" s="124">
        <f t="shared" si="12"/>
        <v>15.945874853074585</v>
      </c>
      <c r="H202" s="122"/>
      <c r="I202" s="157"/>
    </row>
    <row r="203" spans="1:9" s="153" customFormat="1" x14ac:dyDescent="0.25">
      <c r="A203" s="158" t="s">
        <v>300</v>
      </c>
      <c r="B203" s="163" t="s">
        <v>301</v>
      </c>
      <c r="C203" s="160" t="s">
        <v>21</v>
      </c>
      <c r="D203" s="124">
        <v>0.42888720000000002</v>
      </c>
      <c r="E203" s="124">
        <v>0.81104259000000001</v>
      </c>
      <c r="F203" s="124">
        <f t="shared" si="10"/>
        <v>0.38215538999999998</v>
      </c>
      <c r="G203" s="124">
        <f t="shared" si="12"/>
        <v>89.103939217584468</v>
      </c>
      <c r="H203" s="122"/>
      <c r="I203" s="157"/>
    </row>
    <row r="204" spans="1:9" s="153" customFormat="1" x14ac:dyDescent="0.25">
      <c r="A204" s="158" t="s">
        <v>302</v>
      </c>
      <c r="B204" s="161" t="s">
        <v>303</v>
      </c>
      <c r="C204" s="160" t="s">
        <v>21</v>
      </c>
      <c r="D204" s="124">
        <v>0.42888720000000002</v>
      </c>
      <c r="E204" s="124">
        <v>0.81104259000000001</v>
      </c>
      <c r="F204" s="124">
        <f t="shared" si="10"/>
        <v>0.38215538999999998</v>
      </c>
      <c r="G204" s="124">
        <f t="shared" si="12"/>
        <v>89.103939217584468</v>
      </c>
      <c r="H204" s="122"/>
      <c r="I204" s="157"/>
    </row>
    <row r="205" spans="1:9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  <c r="I205" s="157"/>
    </row>
    <row r="206" spans="1:9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  <c r="I206" s="157"/>
    </row>
    <row r="207" spans="1:9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  <c r="I207" s="157"/>
    </row>
    <row r="208" spans="1:9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  <c r="I208" s="157"/>
    </row>
    <row r="209" spans="1:9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0"/>
        <v>0</v>
      </c>
      <c r="G209" s="124">
        <f t="shared" si="12"/>
        <v>0</v>
      </c>
      <c r="H209" s="122"/>
      <c r="I209" s="157"/>
    </row>
    <row r="210" spans="1:9" s="153" customFormat="1" x14ac:dyDescent="0.25">
      <c r="A210" s="158" t="s">
        <v>314</v>
      </c>
      <c r="B210" s="163" t="s">
        <v>315</v>
      </c>
      <c r="C210" s="160" t="s">
        <v>21</v>
      </c>
      <c r="D210" s="124">
        <v>284.53853568</v>
      </c>
      <c r="E210" s="124">
        <v>95.600126570835329</v>
      </c>
      <c r="F210" s="124">
        <f t="shared" si="10"/>
        <v>-188.93840910916467</v>
      </c>
      <c r="G210" s="124">
        <f t="shared" si="12"/>
        <v>-66.401694469128103</v>
      </c>
      <c r="H210" s="122"/>
      <c r="I210" s="157"/>
    </row>
    <row r="211" spans="1:9" s="153" customFormat="1" x14ac:dyDescent="0.25">
      <c r="A211" s="158" t="s">
        <v>316</v>
      </c>
      <c r="B211" s="161" t="s">
        <v>317</v>
      </c>
      <c r="C211" s="160" t="s">
        <v>21</v>
      </c>
      <c r="D211" s="124">
        <v>260.04954888806049</v>
      </c>
      <c r="E211" s="124">
        <v>79.88124384000001</v>
      </c>
      <c r="F211" s="124">
        <f t="shared" si="10"/>
        <v>-180.16830504806046</v>
      </c>
      <c r="G211" s="124">
        <f t="shared" si="12"/>
        <v>-69.282298630563957</v>
      </c>
      <c r="H211" s="122"/>
      <c r="I211" s="157"/>
    </row>
    <row r="212" spans="1:9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0"/>
        <v>0</v>
      </c>
      <c r="G212" s="124">
        <f t="shared" si="12"/>
        <v>0</v>
      </c>
      <c r="H212" s="122"/>
      <c r="I212" s="157"/>
    </row>
    <row r="213" spans="1:9" s="153" customFormat="1" x14ac:dyDescent="0.25">
      <c r="A213" s="158" t="s">
        <v>320</v>
      </c>
      <c r="B213" s="164" t="s">
        <v>321</v>
      </c>
      <c r="C213" s="160" t="s">
        <v>21</v>
      </c>
      <c r="D213" s="124">
        <v>143.79498960922126</v>
      </c>
      <c r="E213" s="124">
        <v>7.4655212999999998</v>
      </c>
      <c r="F213" s="124">
        <f t="shared" si="10"/>
        <v>-136.32946830922126</v>
      </c>
      <c r="G213" s="124">
        <f t="shared" si="12"/>
        <v>-94.808218756238745</v>
      </c>
      <c r="H213" s="122"/>
      <c r="I213" s="157"/>
    </row>
    <row r="214" spans="1:9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0"/>
        <v>0</v>
      </c>
      <c r="G214" s="124">
        <f t="shared" si="12"/>
        <v>0</v>
      </c>
      <c r="H214" s="122"/>
      <c r="I214" s="157"/>
    </row>
    <row r="215" spans="1:9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0"/>
        <v>0</v>
      </c>
      <c r="G215" s="124">
        <f t="shared" si="12"/>
        <v>0</v>
      </c>
      <c r="H215" s="122"/>
      <c r="I215" s="157"/>
    </row>
    <row r="216" spans="1:9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3">+SUM(E216)-SUM(D216)</f>
        <v>0</v>
      </c>
      <c r="G216" s="124">
        <f t="shared" si="12"/>
        <v>0</v>
      </c>
      <c r="H216" s="122"/>
      <c r="I216" s="157"/>
    </row>
    <row r="217" spans="1:9" s="153" customFormat="1" x14ac:dyDescent="0.25">
      <c r="A217" s="158" t="s">
        <v>328</v>
      </c>
      <c r="B217" s="164" t="s">
        <v>329</v>
      </c>
      <c r="C217" s="160" t="s">
        <v>21</v>
      </c>
      <c r="D217" s="124">
        <v>116.25455927883924</v>
      </c>
      <c r="E217" s="124">
        <v>72.415722540000004</v>
      </c>
      <c r="F217" s="124">
        <f t="shared" si="13"/>
        <v>-43.838836738839234</v>
      </c>
      <c r="G217" s="124">
        <f t="shared" si="12"/>
        <v>-37.709348356558451</v>
      </c>
      <c r="H217" s="122"/>
      <c r="I217" s="157"/>
    </row>
    <row r="218" spans="1:9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  <c r="I218" s="157"/>
    </row>
    <row r="219" spans="1:9" s="153" customFormat="1" x14ac:dyDescent="0.25">
      <c r="A219" s="158" t="s">
        <v>332</v>
      </c>
      <c r="B219" s="161" t="s">
        <v>333</v>
      </c>
      <c r="C219" s="160" t="s">
        <v>21</v>
      </c>
      <c r="D219" s="124">
        <v>24.488986791939539</v>
      </c>
      <c r="E219" s="124">
        <v>15.718882730835311</v>
      </c>
      <c r="F219" s="124">
        <f t="shared" si="13"/>
        <v>-8.7701040611042274</v>
      </c>
      <c r="G219" s="124">
        <f t="shared" si="12"/>
        <v>-35.812441468549757</v>
      </c>
      <c r="H219" s="122"/>
      <c r="I219" s="157"/>
    </row>
    <row r="220" spans="1:9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  <c r="I220" s="157"/>
    </row>
    <row r="221" spans="1:9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17.973720876798687</v>
      </c>
      <c r="E221" s="124">
        <v>11.243731639999998</v>
      </c>
      <c r="F221" s="124">
        <f t="shared" si="13"/>
        <v>-6.7299892367986889</v>
      </c>
      <c r="G221" s="124">
        <f t="shared" si="12"/>
        <v>-37.443494771781346</v>
      </c>
      <c r="H221" s="122"/>
      <c r="I221" s="157"/>
    </row>
    <row r="222" spans="1:9" s="153" customFormat="1" x14ac:dyDescent="0.25">
      <c r="A222" s="158" t="s">
        <v>337</v>
      </c>
      <c r="B222" s="163" t="s">
        <v>338</v>
      </c>
      <c r="C222" s="160" t="s">
        <v>21</v>
      </c>
      <c r="D222" s="124">
        <v>9567.7260487700005</v>
      </c>
      <c r="E222" s="124">
        <v>5048.851071699999</v>
      </c>
      <c r="F222" s="124">
        <f t="shared" si="13"/>
        <v>-4518.8749770700015</v>
      </c>
      <c r="G222" s="124">
        <f t="shared" si="12"/>
        <v>-47.230396794763315</v>
      </c>
      <c r="H222" s="122"/>
      <c r="I222" s="157"/>
    </row>
    <row r="223" spans="1:9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1.263305E-2</v>
      </c>
      <c r="F223" s="124">
        <f t="shared" si="13"/>
        <v>1.263305E-2</v>
      </c>
      <c r="G223" s="124">
        <f t="shared" si="12"/>
        <v>0</v>
      </c>
      <c r="H223" s="122"/>
      <c r="I223" s="157"/>
    </row>
    <row r="224" spans="1:9" s="153" customFormat="1" x14ac:dyDescent="0.25">
      <c r="A224" s="158" t="s">
        <v>341</v>
      </c>
      <c r="B224" s="161" t="s">
        <v>342</v>
      </c>
      <c r="C224" s="160" t="s">
        <v>21</v>
      </c>
      <c r="D224" s="124">
        <v>9567.7260487700005</v>
      </c>
      <c r="E224" s="124">
        <v>5045.6258959999996</v>
      </c>
      <c r="F224" s="124">
        <f t="shared" si="13"/>
        <v>-4522.1001527700009</v>
      </c>
      <c r="G224" s="124">
        <f t="shared" si="12"/>
        <v>-47.264105699925942</v>
      </c>
      <c r="H224" s="122"/>
      <c r="I224" s="157"/>
    </row>
    <row r="225" spans="1:9" s="153" customFormat="1" x14ac:dyDescent="0.25">
      <c r="A225" s="158" t="s">
        <v>343</v>
      </c>
      <c r="B225" s="164" t="s">
        <v>344</v>
      </c>
      <c r="C225" s="160" t="s">
        <v>21</v>
      </c>
      <c r="D225" s="124">
        <v>1977.6847744000015</v>
      </c>
      <c r="E225" s="124">
        <v>352.00287190999995</v>
      </c>
      <c r="F225" s="124">
        <f t="shared" si="13"/>
        <v>-1625.6819024900014</v>
      </c>
      <c r="G225" s="124">
        <f t="shared" si="12"/>
        <v>-82.201265011164764</v>
      </c>
      <c r="H225" s="122"/>
      <c r="I225" s="157"/>
    </row>
    <row r="226" spans="1:9" s="153" customFormat="1" x14ac:dyDescent="0.25">
      <c r="A226" s="158" t="s">
        <v>345</v>
      </c>
      <c r="B226" s="164" t="s">
        <v>346</v>
      </c>
      <c r="C226" s="160" t="s">
        <v>21</v>
      </c>
      <c r="D226" s="124">
        <v>96.805789079999997</v>
      </c>
      <c r="E226" s="124">
        <v>0</v>
      </c>
      <c r="F226" s="124">
        <f t="shared" si="13"/>
        <v>-96.805789079999997</v>
      </c>
      <c r="G226" s="124">
        <f t="shared" si="12"/>
        <v>-100</v>
      </c>
      <c r="H226" s="122"/>
      <c r="I226" s="157"/>
    </row>
    <row r="227" spans="1:9" s="153" customFormat="1" x14ac:dyDescent="0.25">
      <c r="A227" s="158" t="s">
        <v>347</v>
      </c>
      <c r="B227" s="164" t="s">
        <v>348</v>
      </c>
      <c r="C227" s="160" t="s">
        <v>21</v>
      </c>
      <c r="D227" s="124">
        <v>7493.2354852899998</v>
      </c>
      <c r="E227" s="124">
        <v>4693.6230240899995</v>
      </c>
      <c r="F227" s="124">
        <f t="shared" si="13"/>
        <v>-2799.6124612000003</v>
      </c>
      <c r="G227" s="124">
        <f t="shared" si="12"/>
        <v>-37.361864133269677</v>
      </c>
      <c r="H227" s="122"/>
      <c r="I227" s="157"/>
    </row>
    <row r="228" spans="1:9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  <c r="I228" s="157"/>
    </row>
    <row r="229" spans="1:9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  <c r="I229" s="157"/>
    </row>
    <row r="230" spans="1:9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  <c r="I230" s="157"/>
    </row>
    <row r="231" spans="1:9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  <c r="I231" s="157"/>
    </row>
    <row r="232" spans="1:9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  <c r="I232" s="157"/>
    </row>
    <row r="233" spans="1:9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  <c r="I233" s="157"/>
    </row>
    <row r="234" spans="1:9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3.2125426500000001</v>
      </c>
      <c r="F234" s="124">
        <f t="shared" si="13"/>
        <v>3.2125426500000001</v>
      </c>
      <c r="G234" s="124">
        <f t="shared" si="14"/>
        <v>0</v>
      </c>
      <c r="H234" s="122"/>
      <c r="I234" s="157"/>
    </row>
    <row r="235" spans="1:9" s="153" customFormat="1" x14ac:dyDescent="0.25">
      <c r="A235" s="158" t="s">
        <v>363</v>
      </c>
      <c r="B235" s="163" t="s">
        <v>364</v>
      </c>
      <c r="C235" s="160" t="s">
        <v>21</v>
      </c>
      <c r="D235" s="124">
        <v>7493.2354852899998</v>
      </c>
      <c r="E235" s="124">
        <v>4819.9665229399998</v>
      </c>
      <c r="F235" s="124">
        <f t="shared" si="13"/>
        <v>-2673.26896235</v>
      </c>
      <c r="G235" s="124">
        <f t="shared" si="14"/>
        <v>-35.675763394836643</v>
      </c>
      <c r="H235" s="122"/>
      <c r="I235" s="157"/>
    </row>
    <row r="236" spans="1:9" s="153" customFormat="1" x14ac:dyDescent="0.25">
      <c r="A236" s="158" t="s">
        <v>365</v>
      </c>
      <c r="B236" s="161" t="s">
        <v>366</v>
      </c>
      <c r="C236" s="160" t="s">
        <v>21</v>
      </c>
      <c r="D236" s="124">
        <v>7493.2354852899998</v>
      </c>
      <c r="E236" s="124">
        <v>4819.9665229399998</v>
      </c>
      <c r="F236" s="124">
        <f t="shared" si="13"/>
        <v>-2673.26896235</v>
      </c>
      <c r="G236" s="124">
        <f t="shared" si="14"/>
        <v>-35.675763394836643</v>
      </c>
      <c r="H236" s="122"/>
      <c r="I236" s="157"/>
    </row>
    <row r="237" spans="1:9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0</v>
      </c>
      <c r="F237" s="124">
        <f t="shared" si="13"/>
        <v>0</v>
      </c>
      <c r="G237" s="124">
        <f t="shared" si="14"/>
        <v>0</v>
      </c>
      <c r="H237" s="122"/>
      <c r="I237" s="157"/>
    </row>
    <row r="238" spans="1:9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131.7299333</v>
      </c>
      <c r="F238" s="120">
        <f t="shared" si="13"/>
        <v>131.7299333</v>
      </c>
      <c r="G238" s="120">
        <f t="shared" si="14"/>
        <v>0</v>
      </c>
      <c r="H238" s="122"/>
      <c r="I238" s="157"/>
    </row>
    <row r="239" spans="1:9" s="153" customFormat="1" x14ac:dyDescent="0.25">
      <c r="A239" s="158" t="s">
        <v>369</v>
      </c>
      <c r="B239" s="164" t="s">
        <v>348</v>
      </c>
      <c r="C239" s="160" t="s">
        <v>21</v>
      </c>
      <c r="D239" s="124">
        <v>7493.2354852899998</v>
      </c>
      <c r="E239" s="124">
        <v>4688.2365896399997</v>
      </c>
      <c r="F239" s="124">
        <f t="shared" si="13"/>
        <v>-2804.9988956500001</v>
      </c>
      <c r="G239" s="124">
        <f t="shared" si="14"/>
        <v>-37.433748093950932</v>
      </c>
      <c r="H239" s="122"/>
      <c r="I239" s="157"/>
    </row>
    <row r="240" spans="1:9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3"/>
        <v>0</v>
      </c>
      <c r="G240" s="124">
        <f t="shared" si="14"/>
        <v>0</v>
      </c>
      <c r="H240" s="122"/>
      <c r="I240" s="157"/>
    </row>
    <row r="241" spans="1:9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3"/>
        <v>0</v>
      </c>
      <c r="G241" s="124">
        <f t="shared" si="14"/>
        <v>0</v>
      </c>
      <c r="H241" s="122"/>
      <c r="I241" s="157"/>
    </row>
    <row r="242" spans="1:9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-1790.8280581439776</v>
      </c>
      <c r="E242" s="124">
        <f>E167-E185</f>
        <v>-1313.3927453090828</v>
      </c>
      <c r="F242" s="124">
        <f t="shared" si="13"/>
        <v>477.43531283489483</v>
      </c>
      <c r="G242" s="124">
        <f t="shared" si="14"/>
        <v>-26.660030853532135</v>
      </c>
      <c r="H242" s="122"/>
      <c r="I242" s="157"/>
    </row>
    <row r="243" spans="1:9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-284.10964847999998</v>
      </c>
      <c r="E243" s="124">
        <f>E203-E210</f>
        <v>-94.789083980835329</v>
      </c>
      <c r="F243" s="124">
        <f t="shared" si="13"/>
        <v>189.32056449916465</v>
      </c>
      <c r="G243" s="124">
        <f t="shared" si="14"/>
        <v>-66.636443187353393</v>
      </c>
      <c r="H243" s="122"/>
      <c r="I243" s="157"/>
    </row>
    <row r="244" spans="1:9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-259.62066168806047</v>
      </c>
      <c r="E244" s="124">
        <f>E204-E211</f>
        <v>-79.070201250000011</v>
      </c>
      <c r="F244" s="120">
        <f t="shared" si="13"/>
        <v>180.55046043806044</v>
      </c>
      <c r="G244" s="120">
        <f t="shared" si="14"/>
        <v>-69.543948953876225</v>
      </c>
      <c r="H244" s="122"/>
      <c r="I244" s="157"/>
    </row>
    <row r="245" spans="1:9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-24.488986791939539</v>
      </c>
      <c r="E245" s="124">
        <f>+E209-E219</f>
        <v>-15.718882730835311</v>
      </c>
      <c r="F245" s="120">
        <f t="shared" si="13"/>
        <v>8.7701040611042274</v>
      </c>
      <c r="G245" s="120">
        <f t="shared" si="14"/>
        <v>-35.812441468549757</v>
      </c>
      <c r="H245" s="122"/>
      <c r="I245" s="157"/>
    </row>
    <row r="246" spans="1:9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2074.4905634800007</v>
      </c>
      <c r="E246" s="124">
        <f>E222-E235</f>
        <v>228.88454875999923</v>
      </c>
      <c r="F246" s="124">
        <f t="shared" si="13"/>
        <v>-1845.6060147200014</v>
      </c>
      <c r="G246" s="124">
        <f t="shared" si="14"/>
        <v>-88.966710536583946</v>
      </c>
      <c r="H246" s="122"/>
      <c r="I246" s="157"/>
    </row>
    <row r="247" spans="1:9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2074.4905634800007</v>
      </c>
      <c r="E247" s="124">
        <f>E224-E236</f>
        <v>225.65937305999978</v>
      </c>
      <c r="F247" s="124">
        <f t="shared" si="13"/>
        <v>-1848.8311904200009</v>
      </c>
      <c r="G247" s="124">
        <f t="shared" si="14"/>
        <v>-89.122178860073888</v>
      </c>
      <c r="H247" s="122"/>
      <c r="I247" s="157"/>
    </row>
    <row r="248" spans="1:9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3.2251756999994541</v>
      </c>
      <c r="F248" s="124">
        <f t="shared" si="13"/>
        <v>3.2251756999994541</v>
      </c>
      <c r="G248" s="124">
        <f t="shared" si="14"/>
        <v>0</v>
      </c>
      <c r="H248" s="122"/>
      <c r="I248" s="157"/>
    </row>
    <row r="249" spans="1:9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  <c r="I249" s="157"/>
    </row>
    <row r="250" spans="1:9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-0.44714314397697308</v>
      </c>
      <c r="E250" s="124">
        <f>E242+E243+E246+E249</f>
        <v>-1179.2972805299189</v>
      </c>
      <c r="F250" s="124">
        <f t="shared" si="13"/>
        <v>-1178.8501373859419</v>
      </c>
      <c r="G250" s="124">
        <f t="shared" si="14"/>
        <v>263640.43668455537</v>
      </c>
      <c r="H250" s="122"/>
      <c r="I250" s="157"/>
    </row>
    <row r="251" spans="1:9" s="153" customFormat="1" x14ac:dyDescent="0.25">
      <c r="A251" s="158" t="s">
        <v>391</v>
      </c>
      <c r="B251" s="163" t="s">
        <v>392</v>
      </c>
      <c r="C251" s="160" t="s">
        <v>21</v>
      </c>
      <c r="D251" s="124">
        <v>0.87459312357441377</v>
      </c>
      <c r="E251" s="124">
        <v>-767.74666746938522</v>
      </c>
      <c r="F251" s="124">
        <f t="shared" si="13"/>
        <v>-768.62126059295963</v>
      </c>
      <c r="G251" s="124">
        <f t="shared" si="14"/>
        <v>-87883.295657716473</v>
      </c>
      <c r="H251" s="122"/>
      <c r="I251" s="157"/>
    </row>
    <row r="252" spans="1:9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0.42744997959744069</v>
      </c>
      <c r="E252" s="127">
        <f>E251+E250</f>
        <v>-1947.0439479993042</v>
      </c>
      <c r="F252" s="127">
        <f t="shared" si="13"/>
        <v>-1947.4713979789017</v>
      </c>
      <c r="G252" s="127">
        <f t="shared" si="14"/>
        <v>-455602.17357197462</v>
      </c>
      <c r="H252" s="128"/>
      <c r="I252" s="157"/>
    </row>
    <row r="253" spans="1:9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I253" s="157"/>
    </row>
    <row r="254" spans="1:9" s="153" customFormat="1" x14ac:dyDescent="0.25">
      <c r="A254" s="158" t="s">
        <v>396</v>
      </c>
      <c r="B254" s="161" t="s">
        <v>397</v>
      </c>
      <c r="C254" s="160" t="s">
        <v>21</v>
      </c>
      <c r="D254" s="126">
        <v>485.80596033607867</v>
      </c>
      <c r="E254" s="127">
        <v>460.28815672999997</v>
      </c>
      <c r="F254" s="127">
        <f t="shared" si="13"/>
        <v>-25.517803606078701</v>
      </c>
      <c r="G254" s="127">
        <f t="shared" ref="G254:G313" si="15">IFERROR(F254/D254*100,0)</f>
        <v>-5.2526740487962691</v>
      </c>
      <c r="H254" s="122"/>
      <c r="I254" s="157"/>
    </row>
    <row r="255" spans="1:9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I255" s="157"/>
    </row>
    <row r="256" spans="1:9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I256" s="157"/>
    </row>
    <row r="257" spans="1:9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I257" s="157"/>
    </row>
    <row r="258" spans="1:9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I258" s="157"/>
    </row>
    <row r="259" spans="1:9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I259" s="157"/>
    </row>
    <row r="260" spans="1:9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I260" s="157"/>
    </row>
    <row r="261" spans="1:9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I261" s="157"/>
    </row>
    <row r="262" spans="1:9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I262" s="157"/>
    </row>
    <row r="263" spans="1:9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I263" s="157"/>
    </row>
    <row r="264" spans="1:9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I264" s="157"/>
    </row>
    <row r="265" spans="1:9" s="153" customFormat="1" x14ac:dyDescent="0.25">
      <c r="A265" s="158" t="s">
        <v>412</v>
      </c>
      <c r="B265" s="162" t="s">
        <v>413</v>
      </c>
      <c r="C265" s="160" t="s">
        <v>21</v>
      </c>
      <c r="D265" s="123">
        <v>333.68774505647832</v>
      </c>
      <c r="E265" s="124">
        <v>210.55462330000009</v>
      </c>
      <c r="F265" s="124">
        <f t="shared" si="13"/>
        <v>-123.13312175647823</v>
      </c>
      <c r="G265" s="124">
        <f t="shared" si="15"/>
        <v>-36.900702402372417</v>
      </c>
      <c r="H265" s="122"/>
      <c r="I265" s="157"/>
    </row>
    <row r="266" spans="1:9" s="153" customFormat="1" x14ac:dyDescent="0.25">
      <c r="A266" s="158" t="s">
        <v>414</v>
      </c>
      <c r="B266" s="165" t="s">
        <v>401</v>
      </c>
      <c r="C266" s="160" t="s">
        <v>21</v>
      </c>
      <c r="D266" s="123">
        <v>1.5445548342540861E-7</v>
      </c>
      <c r="E266" s="124">
        <v>29.308797299999977</v>
      </c>
      <c r="F266" s="124">
        <f t="shared" si="13"/>
        <v>29.308797145544492</v>
      </c>
      <c r="G266" s="124">
        <f t="shared" si="15"/>
        <v>18975562728.8549</v>
      </c>
      <c r="H266" s="122"/>
      <c r="I266" s="157"/>
    </row>
    <row r="267" spans="1:9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I267" s="157"/>
    </row>
    <row r="268" spans="1:9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I268" s="157"/>
    </row>
    <row r="269" spans="1:9" s="153" customFormat="1" x14ac:dyDescent="0.25">
      <c r="A269" s="158" t="s">
        <v>418</v>
      </c>
      <c r="B269" s="162" t="s">
        <v>419</v>
      </c>
      <c r="C269" s="160" t="s">
        <v>21</v>
      </c>
      <c r="D269" s="123">
        <v>-4.8173999879509207E-5</v>
      </c>
      <c r="E269" s="124">
        <v>4.3259713600000005</v>
      </c>
      <c r="F269" s="124">
        <f t="shared" si="13"/>
        <v>4.3260195339998804</v>
      </c>
      <c r="G269" s="124">
        <f t="shared" si="15"/>
        <v>-8979988.2609290052</v>
      </c>
      <c r="H269" s="122"/>
      <c r="I269" s="157"/>
    </row>
    <row r="270" spans="1:9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2.7699233700000003</v>
      </c>
      <c r="F270" s="124">
        <f t="shared" si="13"/>
        <v>2.7699233700000003</v>
      </c>
      <c r="G270" s="124">
        <f t="shared" si="15"/>
        <v>0</v>
      </c>
      <c r="H270" s="122"/>
      <c r="I270" s="157"/>
    </row>
    <row r="271" spans="1:9" s="153" customFormat="1" x14ac:dyDescent="0.25">
      <c r="A271" s="158" t="s">
        <v>421</v>
      </c>
      <c r="B271" s="162" t="s">
        <v>422</v>
      </c>
      <c r="C271" s="160" t="s">
        <v>21</v>
      </c>
      <c r="D271" s="123">
        <v>-2.7238000093348092E-5</v>
      </c>
      <c r="E271" s="124">
        <v>0.23894307999999728</v>
      </c>
      <c r="F271" s="124">
        <f t="shared" si="13"/>
        <v>0.23897031800009064</v>
      </c>
      <c r="G271" s="124">
        <f t="shared" si="15"/>
        <v>-877341.64469164028</v>
      </c>
      <c r="H271" s="122"/>
      <c r="I271" s="157"/>
    </row>
    <row r="272" spans="1:9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0.23894308000028877</v>
      </c>
      <c r="F272" s="124">
        <f t="shared" si="13"/>
        <v>0.23894308000028877</v>
      </c>
      <c r="G272" s="124">
        <f t="shared" si="15"/>
        <v>0</v>
      </c>
      <c r="H272" s="122"/>
      <c r="I272" s="157"/>
    </row>
    <row r="273" spans="1:9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I273" s="157"/>
    </row>
    <row r="274" spans="1:9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I274" s="157"/>
    </row>
    <row r="275" spans="1:9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I275" s="157"/>
    </row>
    <row r="276" spans="1:9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I276" s="157"/>
    </row>
    <row r="277" spans="1:9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I277" s="157"/>
    </row>
    <row r="278" spans="1:9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I278" s="157"/>
    </row>
    <row r="279" spans="1:9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I279" s="157"/>
    </row>
    <row r="280" spans="1:9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I280" s="157"/>
    </row>
    <row r="281" spans="1:9" s="153" customFormat="1" x14ac:dyDescent="0.25">
      <c r="A281" s="158" t="s">
        <v>433</v>
      </c>
      <c r="B281" s="164" t="s">
        <v>434</v>
      </c>
      <c r="C281" s="160" t="s">
        <v>21</v>
      </c>
      <c r="D281" s="123">
        <v>152.11829069160032</v>
      </c>
      <c r="E281" s="124">
        <v>245.16861898999989</v>
      </c>
      <c r="F281" s="124">
        <f t="shared" ref="F281:F313" si="16">+SUM(E281)-SUM(D281)</f>
        <v>93.050328298399563</v>
      </c>
      <c r="G281" s="124">
        <f t="shared" si="15"/>
        <v>61.16971724790595</v>
      </c>
      <c r="H281" s="122"/>
      <c r="I281" s="157"/>
    </row>
    <row r="282" spans="1:9" s="153" customFormat="1" x14ac:dyDescent="0.25">
      <c r="A282" s="158" t="s">
        <v>435</v>
      </c>
      <c r="B282" s="165" t="s">
        <v>401</v>
      </c>
      <c r="C282" s="160" t="s">
        <v>21</v>
      </c>
      <c r="D282" s="123">
        <v>58.933178489999868</v>
      </c>
      <c r="E282" s="124">
        <v>107.03193967999977</v>
      </c>
      <c r="F282" s="124">
        <f t="shared" si="16"/>
        <v>48.098761189999898</v>
      </c>
      <c r="G282" s="124">
        <f t="shared" si="15"/>
        <v>81.615759445524532</v>
      </c>
      <c r="H282" s="122"/>
      <c r="I282" s="157"/>
    </row>
    <row r="283" spans="1:9" s="153" customFormat="1" x14ac:dyDescent="0.25">
      <c r="A283" s="158" t="s">
        <v>436</v>
      </c>
      <c r="B283" s="161" t="s">
        <v>437</v>
      </c>
      <c r="C283" s="160" t="s">
        <v>21</v>
      </c>
      <c r="D283" s="123">
        <v>885.87659175846636</v>
      </c>
      <c r="E283" s="124">
        <v>1042.715794038</v>
      </c>
      <c r="F283" s="124">
        <f t="shared" si="16"/>
        <v>156.83920227953365</v>
      </c>
      <c r="G283" s="124">
        <f t="shared" si="15"/>
        <v>17.704407559545917</v>
      </c>
      <c r="H283" s="122"/>
      <c r="I283" s="157"/>
    </row>
    <row r="284" spans="1:9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  <c r="I284" s="157"/>
    </row>
    <row r="285" spans="1:9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6"/>
        <v>0</v>
      </c>
      <c r="G285" s="211">
        <f t="shared" si="15"/>
        <v>0</v>
      </c>
      <c r="H285" s="122"/>
      <c r="I285" s="157"/>
    </row>
    <row r="286" spans="1:9" s="153" customFormat="1" x14ac:dyDescent="0.25">
      <c r="A286" s="158" t="s">
        <v>441</v>
      </c>
      <c r="B286" s="164" t="s">
        <v>442</v>
      </c>
      <c r="C286" s="160" t="s">
        <v>21</v>
      </c>
      <c r="D286" s="123">
        <v>65.797331948235978</v>
      </c>
      <c r="E286" s="124">
        <v>0</v>
      </c>
      <c r="F286" s="124">
        <f t="shared" si="16"/>
        <v>-65.797331948235978</v>
      </c>
      <c r="G286" s="120">
        <f t="shared" si="15"/>
        <v>-100</v>
      </c>
      <c r="H286" s="122"/>
      <c r="I286" s="157"/>
    </row>
    <row r="287" spans="1:9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6"/>
        <v>0</v>
      </c>
      <c r="G287" s="120">
        <f t="shared" si="15"/>
        <v>0</v>
      </c>
      <c r="H287" s="122"/>
      <c r="I287" s="157"/>
    </row>
    <row r="288" spans="1:9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6"/>
        <v>0</v>
      </c>
      <c r="G288" s="211">
        <f t="shared" si="15"/>
        <v>0</v>
      </c>
      <c r="H288" s="122"/>
      <c r="I288" s="157"/>
    </row>
    <row r="289" spans="1:9" s="153" customFormat="1" x14ac:dyDescent="0.25">
      <c r="A289" s="158" t="s">
        <v>445</v>
      </c>
      <c r="B289" s="165" t="s">
        <v>446</v>
      </c>
      <c r="C289" s="160" t="s">
        <v>21</v>
      </c>
      <c r="D289" s="123">
        <v>65.797331948235978</v>
      </c>
      <c r="E289" s="124">
        <v>0</v>
      </c>
      <c r="F289" s="124">
        <f t="shared" si="16"/>
        <v>-65.797331948235978</v>
      </c>
      <c r="G289" s="120">
        <f t="shared" si="15"/>
        <v>-100</v>
      </c>
      <c r="H289" s="122"/>
      <c r="I289" s="157"/>
    </row>
    <row r="290" spans="1:9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6"/>
        <v>0</v>
      </c>
      <c r="G290" s="120">
        <f t="shared" si="15"/>
        <v>0</v>
      </c>
      <c r="H290" s="122"/>
      <c r="I290" s="157"/>
    </row>
    <row r="291" spans="1:9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94.705296932787633</v>
      </c>
      <c r="E291" s="124">
        <v>91.204150320000025</v>
      </c>
      <c r="F291" s="124">
        <f t="shared" si="16"/>
        <v>-3.5011466127876076</v>
      </c>
      <c r="G291" s="120">
        <f t="shared" si="15"/>
        <v>-3.6968857352006106</v>
      </c>
      <c r="H291" s="122"/>
      <c r="I291" s="157"/>
    </row>
    <row r="292" spans="1:9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6"/>
        <v>0</v>
      </c>
      <c r="G292" s="211">
        <f t="shared" si="15"/>
        <v>0</v>
      </c>
      <c r="H292" s="122"/>
      <c r="I292" s="157"/>
    </row>
    <row r="293" spans="1:9" s="153" customFormat="1" x14ac:dyDescent="0.25">
      <c r="A293" s="158" t="s">
        <v>451</v>
      </c>
      <c r="B293" s="164" t="s">
        <v>452</v>
      </c>
      <c r="C293" s="160" t="s">
        <v>21</v>
      </c>
      <c r="D293" s="123">
        <v>68.801711788413584</v>
      </c>
      <c r="E293" s="124">
        <v>152.22638357</v>
      </c>
      <c r="F293" s="124">
        <f t="shared" si="16"/>
        <v>83.424671781586412</v>
      </c>
      <c r="G293" s="120">
        <f t="shared" si="15"/>
        <v>121.253773508053</v>
      </c>
      <c r="H293" s="122"/>
      <c r="I293" s="157"/>
    </row>
    <row r="294" spans="1:9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6"/>
        <v>0</v>
      </c>
      <c r="G294" s="120">
        <f t="shared" si="15"/>
        <v>0</v>
      </c>
      <c r="H294" s="122"/>
      <c r="I294" s="157"/>
    </row>
    <row r="295" spans="1:9" s="153" customFormat="1" x14ac:dyDescent="0.25">
      <c r="A295" s="158" t="s">
        <v>454</v>
      </c>
      <c r="B295" s="164" t="s">
        <v>455</v>
      </c>
      <c r="C295" s="160" t="s">
        <v>21</v>
      </c>
      <c r="D295" s="123">
        <v>30.196984020541887</v>
      </c>
      <c r="E295" s="124">
        <v>42.834440700000009</v>
      </c>
      <c r="F295" s="124">
        <f t="shared" si="16"/>
        <v>12.637456679458122</v>
      </c>
      <c r="G295" s="120">
        <f t="shared" si="15"/>
        <v>41.850062479290415</v>
      </c>
      <c r="H295" s="122"/>
      <c r="I295" s="157"/>
    </row>
    <row r="296" spans="1:9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6"/>
        <v>0</v>
      </c>
      <c r="G296" s="211">
        <f t="shared" si="15"/>
        <v>0</v>
      </c>
      <c r="H296" s="122"/>
      <c r="I296" s="157"/>
    </row>
    <row r="297" spans="1:9" s="153" customFormat="1" x14ac:dyDescent="0.25">
      <c r="A297" s="158" t="s">
        <v>457</v>
      </c>
      <c r="B297" s="164" t="s">
        <v>458</v>
      </c>
      <c r="C297" s="160" t="s">
        <v>21</v>
      </c>
      <c r="D297" s="123">
        <v>131.45962822877715</v>
      </c>
      <c r="E297" s="124">
        <v>75.876853920000002</v>
      </c>
      <c r="F297" s="124">
        <f t="shared" si="16"/>
        <v>-55.582774308777147</v>
      </c>
      <c r="G297" s="120">
        <f t="shared" si="15"/>
        <v>-42.281250188877237</v>
      </c>
      <c r="H297" s="122"/>
      <c r="I297" s="157"/>
    </row>
    <row r="298" spans="1:9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6"/>
        <v>0</v>
      </c>
      <c r="G298" s="211">
        <f t="shared" si="15"/>
        <v>0</v>
      </c>
      <c r="H298" s="122"/>
      <c r="I298" s="157"/>
    </row>
    <row r="299" spans="1:9" s="153" customFormat="1" x14ac:dyDescent="0.25">
      <c r="A299" s="158" t="s">
        <v>460</v>
      </c>
      <c r="B299" s="164" t="s">
        <v>461</v>
      </c>
      <c r="C299" s="160" t="s">
        <v>21</v>
      </c>
      <c r="D299" s="123">
        <v>263.69040000000001</v>
      </c>
      <c r="E299" s="124">
        <v>352.61440702999994</v>
      </c>
      <c r="F299" s="124">
        <f t="shared" si="16"/>
        <v>88.924007029999927</v>
      </c>
      <c r="G299" s="120">
        <f t="shared" si="15"/>
        <v>33.722883741690985</v>
      </c>
      <c r="H299" s="122"/>
      <c r="I299" s="157"/>
    </row>
    <row r="300" spans="1:9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189.55556845000459</v>
      </c>
      <c r="F300" s="124">
        <f t="shared" si="16"/>
        <v>189.55556845000459</v>
      </c>
      <c r="G300" s="211">
        <f t="shared" si="15"/>
        <v>0</v>
      </c>
      <c r="H300" s="122"/>
      <c r="I300" s="157"/>
    </row>
    <row r="301" spans="1:9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107.08352147640599</v>
      </c>
      <c r="E301" s="124">
        <v>62.777800590000048</v>
      </c>
      <c r="F301" s="124">
        <f t="shared" si="16"/>
        <v>-44.305720886405943</v>
      </c>
      <c r="G301" s="120">
        <f t="shared" si="15"/>
        <v>-41.374919572632798</v>
      </c>
      <c r="H301" s="122"/>
      <c r="I301" s="157"/>
    </row>
    <row r="302" spans="1:9" s="153" customFormat="1" x14ac:dyDescent="0.25">
      <c r="A302" s="158" t="s">
        <v>465</v>
      </c>
      <c r="B302" s="165" t="s">
        <v>401</v>
      </c>
      <c r="C302" s="160" t="s">
        <v>21</v>
      </c>
      <c r="D302" s="123">
        <v>7.563264749567999</v>
      </c>
      <c r="E302" s="124">
        <v>101.01784613000001</v>
      </c>
      <c r="F302" s="124">
        <f t="shared" si="16"/>
        <v>93.454581380432018</v>
      </c>
      <c r="G302" s="120">
        <f t="shared" si="15"/>
        <v>1235.6381070194584</v>
      </c>
      <c r="H302" s="122"/>
      <c r="I302" s="157"/>
    </row>
    <row r="303" spans="1:9" s="153" customFormat="1" x14ac:dyDescent="0.25">
      <c r="A303" s="158" t="s">
        <v>466</v>
      </c>
      <c r="B303" s="164" t="s">
        <v>467</v>
      </c>
      <c r="C303" s="160" t="s">
        <v>21</v>
      </c>
      <c r="D303" s="123">
        <v>52.466724863304208</v>
      </c>
      <c r="E303" s="124">
        <v>265.18175790799995</v>
      </c>
      <c r="F303" s="124">
        <f t="shared" si="16"/>
        <v>212.71503304469576</v>
      </c>
      <c r="G303" s="120">
        <f t="shared" si="15"/>
        <v>405.42845698659369</v>
      </c>
      <c r="H303" s="122"/>
      <c r="I303" s="157"/>
    </row>
    <row r="304" spans="1:9" s="153" customFormat="1" x14ac:dyDescent="0.25">
      <c r="A304" s="158" t="s">
        <v>468</v>
      </c>
      <c r="B304" s="165" t="s">
        <v>401</v>
      </c>
      <c r="C304" s="160" t="s">
        <v>21</v>
      </c>
      <c r="D304" s="123">
        <v>88.740425631743364</v>
      </c>
      <c r="E304" s="124">
        <v>46.460562000000124</v>
      </c>
      <c r="F304" s="124">
        <f t="shared" si="16"/>
        <v>-42.27986363174324</v>
      </c>
      <c r="G304" s="120">
        <f t="shared" si="15"/>
        <v>-47.644422855483008</v>
      </c>
      <c r="H304" s="122"/>
      <c r="I304" s="157"/>
    </row>
    <row r="305" spans="1:9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100.22920704008145</v>
      </c>
      <c r="E305" s="124">
        <f>E167/1.2/E23*100</f>
        <v>103.42703989684425</v>
      </c>
      <c r="F305" s="124">
        <f>+SUM(E305)-SUM(D305)</f>
        <v>3.1978328567628012</v>
      </c>
      <c r="G305" s="120">
        <f t="shared" si="15"/>
        <v>3.1905199603983645</v>
      </c>
      <c r="H305" s="122"/>
      <c r="I305" s="157"/>
    </row>
    <row r="306" spans="1:9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I306" s="157"/>
    </row>
    <row r="307" spans="1:9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I307" s="157"/>
    </row>
    <row r="308" spans="1:9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I308" s="157"/>
    </row>
    <row r="309" spans="1:9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I309" s="157"/>
    </row>
    <row r="310" spans="1:9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I310" s="157"/>
    </row>
    <row r="311" spans="1:9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100.00361434079259</v>
      </c>
      <c r="E311" s="124">
        <f>E173/1.2/E29*100</f>
        <v>99.426930614368729</v>
      </c>
      <c r="F311" s="124">
        <f t="shared" si="16"/>
        <v>-0.57668372642386601</v>
      </c>
      <c r="G311" s="124">
        <f t="shared" si="15"/>
        <v>-0.5766628838620188</v>
      </c>
      <c r="H311" s="122"/>
      <c r="I311" s="157"/>
    </row>
    <row r="312" spans="1:9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I312" s="157"/>
    </row>
    <row r="313" spans="1:9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  <c r="I313" s="157"/>
    </row>
    <row r="314" spans="1:9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I314" s="157"/>
    </row>
    <row r="315" spans="1:9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I315" s="157"/>
    </row>
    <row r="316" spans="1:9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I316" s="157"/>
    </row>
    <row r="317" spans="1:9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I317" s="157"/>
    </row>
    <row r="318" spans="1:9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I318" s="157"/>
    </row>
    <row r="319" spans="1:9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9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2844.25585</v>
      </c>
      <c r="E340" s="124">
        <v>1681.3751750000001</v>
      </c>
      <c r="F340" s="124">
        <f t="shared" ref="F340:F367" si="17">+SUM(E340)-SUM(D340)</f>
        <v>-1162.8806749999999</v>
      </c>
      <c r="G340" s="124">
        <f t="shared" ref="G340:G350" si="18">IFERROR(F340/D340*100,0)</f>
        <v>-40.88523453331387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2844.25585</v>
      </c>
      <c r="E341" s="124">
        <v>1681.3751750000001</v>
      </c>
      <c r="F341" s="124">
        <f t="shared" si="17"/>
        <v>-1162.8806749999999</v>
      </c>
      <c r="G341" s="124">
        <f t="shared" si="18"/>
        <v>-40.88523453331387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693.59938</v>
      </c>
      <c r="E342" s="124">
        <v>0</v>
      </c>
      <c r="F342" s="124">
        <f t="shared" si="17"/>
        <v>-693.59938</v>
      </c>
      <c r="G342" s="124">
        <f t="shared" si="18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2150.6564699999999</v>
      </c>
      <c r="E343" s="124">
        <v>1681.3751750000001</v>
      </c>
      <c r="F343" s="124">
        <f t="shared" si="17"/>
        <v>-469.28129499999977</v>
      </c>
      <c r="G343" s="124">
        <f t="shared" si="18"/>
        <v>-21.820374455247133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248.75867905547329</v>
      </c>
      <c r="E344" s="124">
        <v>157.00827700000002</v>
      </c>
      <c r="F344" s="124">
        <f t="shared" si="17"/>
        <v>-91.750402055473273</v>
      </c>
      <c r="G344" s="124">
        <f t="shared" si="18"/>
        <v>-36.883296857760243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101.86842</v>
      </c>
      <c r="E345" s="124">
        <v>24.382222222222218</v>
      </c>
      <c r="F345" s="124">
        <f t="shared" si="17"/>
        <v>-77.486197777777789</v>
      </c>
      <c r="G345" s="124">
        <f t="shared" si="18"/>
        <v>-76.064984396320071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101.86842</v>
      </c>
      <c r="E346" s="124">
        <v>24.382222222222218</v>
      </c>
      <c r="F346" s="124">
        <f t="shared" si="17"/>
        <v>-77.486197777777789</v>
      </c>
      <c r="G346" s="124">
        <f t="shared" si="18"/>
        <v>-76.064984396320071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86.823999999999998</v>
      </c>
      <c r="E347" s="124">
        <v>0</v>
      </c>
      <c r="F347" s="124">
        <f t="shared" si="17"/>
        <v>-86.823999999999998</v>
      </c>
      <c r="G347" s="124">
        <f t="shared" si="18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15.044419999999999</v>
      </c>
      <c r="E348" s="124">
        <v>24.382222222222218</v>
      </c>
      <c r="F348" s="124">
        <f t="shared" si="17"/>
        <v>9.3378022222222192</v>
      </c>
      <c r="G348" s="124">
        <f t="shared" si="18"/>
        <v>62.068210155142033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85337.338787699977</v>
      </c>
      <c r="E349" s="124">
        <v>87351.735226999983</v>
      </c>
      <c r="F349" s="124">
        <f t="shared" si="17"/>
        <v>2014.396439300006</v>
      </c>
      <c r="G349" s="124">
        <f t="shared" si="18"/>
        <v>2.3605100275172273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1404.890640992674</v>
      </c>
      <c r="E350" s="124">
        <v>602.98400000000004</v>
      </c>
      <c r="F350" s="124">
        <f t="shared" si="17"/>
        <v>-801.90664099267394</v>
      </c>
      <c r="G350" s="124">
        <f t="shared" si="18"/>
        <v>-57.079648592865496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1054.7796652523525</v>
      </c>
      <c r="E367" s="130">
        <v>928</v>
      </c>
      <c r="F367" s="130">
        <f t="shared" si="17"/>
        <v>-126.77966525235252</v>
      </c>
      <c r="G367" s="130">
        <f t="shared" ref="G367" si="20">IFERROR(F367/D367*100,0)</f>
        <v>-12.019540139885128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9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9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736</v>
      </c>
      <c r="E370" s="328"/>
      <c r="F370" s="329" t="s">
        <v>11</v>
      </c>
      <c r="G370" s="328"/>
      <c r="H370" s="340" t="s">
        <v>12</v>
      </c>
      <c r="I370" s="264"/>
    </row>
    <row r="371" spans="1:9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41"/>
      <c r="I371" s="264"/>
    </row>
    <row r="372" spans="1:9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9" x14ac:dyDescent="0.25">
      <c r="A373" s="343" t="s">
        <v>591</v>
      </c>
      <c r="B373" s="344"/>
      <c r="C373" s="160" t="s">
        <v>21</v>
      </c>
      <c r="D373" s="213">
        <f t="shared" ref="D373:E373" si="21">SUM(D374,D431)</f>
        <v>284.53853568</v>
      </c>
      <c r="E373" s="116">
        <f t="shared" si="21"/>
        <v>98.038826810000032</v>
      </c>
      <c r="F373" s="214">
        <f t="shared" ref="F373:F432" si="22">+SUM(E373)-SUM(D373)</f>
        <v>-186.49970886999995</v>
      </c>
      <c r="G373" s="192">
        <f t="shared" ref="G373:G432" si="23">IFERROR(F373/D373*100,0)</f>
        <v>-65.54462242672912</v>
      </c>
      <c r="H373" s="193"/>
    </row>
    <row r="374" spans="1:9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4">SUM(D375,D399,D427,D428)</f>
        <v>187.73274660000001</v>
      </c>
      <c r="E374" s="124">
        <f t="shared" si="24"/>
        <v>98.038826810000032</v>
      </c>
      <c r="F374" s="124">
        <f t="shared" si="22"/>
        <v>-89.693919789999981</v>
      </c>
      <c r="G374" s="195">
        <f t="shared" si="23"/>
        <v>-47.777450346001579</v>
      </c>
      <c r="H374" s="196"/>
    </row>
    <row r="375" spans="1:9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5">SUM(D376,D394,D398)</f>
        <v>165.11862615000001</v>
      </c>
      <c r="E375" s="124">
        <f t="shared" si="25"/>
        <v>66.954406050000031</v>
      </c>
      <c r="F375" s="124">
        <f t="shared" si="22"/>
        <v>-98.16422009999998</v>
      </c>
      <c r="G375" s="195">
        <f t="shared" si="23"/>
        <v>-59.450724844829971</v>
      </c>
      <c r="H375" s="196"/>
    </row>
    <row r="376" spans="1:9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6">SUM(D377,D381,D382,D383,D384,D389,D390,D391)</f>
        <v>165.11862615000001</v>
      </c>
      <c r="E376" s="124">
        <f t="shared" si="26"/>
        <v>66.954406050000031</v>
      </c>
      <c r="F376" s="195">
        <f t="shared" si="22"/>
        <v>-98.16422009999998</v>
      </c>
      <c r="G376" s="195">
        <f t="shared" si="23"/>
        <v>-59.450724844829971</v>
      </c>
      <c r="H376" s="196"/>
    </row>
    <row r="377" spans="1:9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2"/>
        <v>0</v>
      </c>
      <c r="G377" s="197">
        <f t="shared" si="23"/>
        <v>0</v>
      </c>
      <c r="H377" s="196"/>
    </row>
    <row r="378" spans="1:9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2"/>
        <v>0</v>
      </c>
      <c r="G378" s="120">
        <f t="shared" si="23"/>
        <v>0</v>
      </c>
      <c r="H378" s="196"/>
    </row>
    <row r="379" spans="1:9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2"/>
        <v>0</v>
      </c>
      <c r="G379" s="120">
        <f t="shared" si="23"/>
        <v>0</v>
      </c>
      <c r="H379" s="196"/>
    </row>
    <row r="380" spans="1:9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2"/>
        <v>0</v>
      </c>
      <c r="G380" s="120">
        <f t="shared" si="23"/>
        <v>0</v>
      </c>
      <c r="H380" s="196"/>
    </row>
    <row r="381" spans="1:9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2"/>
        <v>0</v>
      </c>
      <c r="G381" s="120">
        <f t="shared" si="23"/>
        <v>0</v>
      </c>
      <c r="H381" s="196"/>
    </row>
    <row r="382" spans="1:9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2"/>
        <v>0</v>
      </c>
      <c r="G382" s="195">
        <f t="shared" si="23"/>
        <v>0</v>
      </c>
      <c r="H382" s="196"/>
    </row>
    <row r="383" spans="1:9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2"/>
        <v>0</v>
      </c>
      <c r="G383" s="120">
        <f t="shared" si="23"/>
        <v>0</v>
      </c>
      <c r="H383" s="196"/>
    </row>
    <row r="384" spans="1:9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7">SUM(D385,D387)</f>
        <v>165.11862615000001</v>
      </c>
      <c r="E384" s="124">
        <f t="shared" si="27"/>
        <v>66.954406050000031</v>
      </c>
      <c r="F384" s="195">
        <f t="shared" si="22"/>
        <v>-98.16422009999998</v>
      </c>
      <c r="G384" s="195">
        <f t="shared" si="23"/>
        <v>-59.450724844829971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2"/>
        <v>0</v>
      </c>
      <c r="G385" s="120">
        <f t="shared" si="23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2"/>
        <v>0</v>
      </c>
      <c r="G386" s="120">
        <f t="shared" si="23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165.11862615000001</v>
      </c>
      <c r="E387" s="124">
        <v>66.954406050000031</v>
      </c>
      <c r="F387" s="195">
        <f t="shared" si="22"/>
        <v>-98.16422009999998</v>
      </c>
      <c r="G387" s="195">
        <f t="shared" si="23"/>
        <v>-59.450724844829971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165.11862615000001</v>
      </c>
      <c r="E388" s="124">
        <v>66.954406050000031</v>
      </c>
      <c r="F388" s="195">
        <f t="shared" si="22"/>
        <v>-98.16422009999998</v>
      </c>
      <c r="G388" s="195">
        <f t="shared" si="23"/>
        <v>-59.450724844829971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2"/>
        <v>0</v>
      </c>
      <c r="G389" s="195">
        <f t="shared" si="23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2"/>
        <v>0</v>
      </c>
      <c r="G390" s="120">
        <f t="shared" si="23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2"/>
        <v>0</v>
      </c>
      <c r="G391" s="197">
        <f t="shared" si="23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2"/>
        <v>0</v>
      </c>
      <c r="G392" s="120">
        <f t="shared" si="23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2"/>
        <v>0</v>
      </c>
      <c r="G393" s="120">
        <f t="shared" si="23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2"/>
        <v>0</v>
      </c>
      <c r="G394" s="197">
        <f t="shared" si="23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2"/>
        <v>0</v>
      </c>
      <c r="G395" s="197">
        <f t="shared" si="23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2"/>
        <v>0</v>
      </c>
      <c r="G396" s="197">
        <f t="shared" si="23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2"/>
        <v>0</v>
      </c>
      <c r="G397" s="197">
        <f t="shared" si="23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2"/>
        <v>0</v>
      </c>
      <c r="G398" s="195">
        <f t="shared" si="23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16.658844380000001</v>
      </c>
      <c r="E399" s="124">
        <f>E400+E414+E413</f>
        <v>0</v>
      </c>
      <c r="F399" s="124">
        <f t="shared" si="22"/>
        <v>-16.658844380000001</v>
      </c>
      <c r="G399" s="195">
        <f t="shared" si="23"/>
        <v>-100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12.959123930000001</v>
      </c>
      <c r="E400" s="124">
        <f>SUM(E401,E405:E410)</f>
        <v>0</v>
      </c>
      <c r="F400" s="195">
        <f t="shared" si="22"/>
        <v>-12.959123930000001</v>
      </c>
      <c r="G400" s="195">
        <f t="shared" si="23"/>
        <v>-100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3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2"/>
        <v>0</v>
      </c>
      <c r="G402" s="120">
        <f t="shared" si="23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2"/>
        <v>0</v>
      </c>
      <c r="G403" s="120">
        <f t="shared" si="23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2"/>
        <v>0</v>
      </c>
      <c r="G404" s="120">
        <f t="shared" si="23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2"/>
        <v>0</v>
      </c>
      <c r="G405" s="120">
        <f t="shared" si="23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12.959123930000001</v>
      </c>
      <c r="E406" s="124">
        <v>0</v>
      </c>
      <c r="F406" s="195">
        <f t="shared" si="22"/>
        <v>-12.959123930000001</v>
      </c>
      <c r="G406" s="195">
        <f t="shared" si="23"/>
        <v>-100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2"/>
        <v>0</v>
      </c>
      <c r="G407" s="120">
        <f t="shared" si="23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2"/>
        <v>0</v>
      </c>
      <c r="G408" s="120">
        <f t="shared" si="23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2"/>
        <v>0</v>
      </c>
      <c r="G409" s="120">
        <f t="shared" si="23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2"/>
        <v>0</v>
      </c>
      <c r="G410" s="120">
        <f t="shared" si="23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2"/>
        <v>0</v>
      </c>
      <c r="G411" s="120">
        <f t="shared" si="23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2"/>
        <v>0</v>
      </c>
      <c r="G412" s="120">
        <f t="shared" si="23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3.69972045</v>
      </c>
      <c r="E413" s="124">
        <v>0</v>
      </c>
      <c r="F413" s="195">
        <f t="shared" si="22"/>
        <v>-3.69972045</v>
      </c>
      <c r="G413" s="195">
        <f t="shared" si="23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2"/>
        <v>0</v>
      </c>
      <c r="G414" s="195">
        <f t="shared" si="23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2"/>
        <v>0</v>
      </c>
      <c r="G415" s="120">
        <f t="shared" si="23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2"/>
        <v>0</v>
      </c>
      <c r="G416" s="120">
        <f t="shared" si="23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2"/>
        <v>0</v>
      </c>
      <c r="G417" s="120">
        <f t="shared" si="23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2"/>
        <v>0</v>
      </c>
      <c r="G418" s="120">
        <f t="shared" si="23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2"/>
        <v>0</v>
      </c>
      <c r="G419" s="120">
        <f t="shared" si="23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2"/>
        <v>0</v>
      </c>
      <c r="G420" s="195">
        <f t="shared" si="23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2"/>
        <v>0</v>
      </c>
      <c r="G421" s="120">
        <f t="shared" si="23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2"/>
        <v>0</v>
      </c>
      <c r="G422" s="120">
        <f t="shared" si="23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2"/>
        <v>0</v>
      </c>
      <c r="G423" s="120">
        <f t="shared" si="23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2"/>
        <v>0</v>
      </c>
      <c r="G424" s="120">
        <f t="shared" si="23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2"/>
        <v>0</v>
      </c>
      <c r="G425" s="120">
        <f t="shared" si="23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2"/>
        <v>0</v>
      </c>
      <c r="G426" s="120">
        <f t="shared" si="23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3.1524000000000001</v>
      </c>
      <c r="E427" s="124">
        <v>0</v>
      </c>
      <c r="F427" s="124">
        <f t="shared" si="22"/>
        <v>-3.1524000000000001</v>
      </c>
      <c r="G427" s="195">
        <f t="shared" si="23"/>
        <v>-100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2.8028760699999999</v>
      </c>
      <c r="E428" s="124">
        <v>31.08442076</v>
      </c>
      <c r="F428" s="124">
        <f t="shared" si="22"/>
        <v>28.28154469</v>
      </c>
      <c r="G428" s="195">
        <f t="shared" si="23"/>
        <v>1009.0187358872419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2"/>
        <v>0</v>
      </c>
      <c r="G429" s="120">
        <f t="shared" si="23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2"/>
        <v>0</v>
      </c>
      <c r="G430" s="195">
        <f t="shared" si="23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96.805789079999997</v>
      </c>
      <c r="E431" s="124">
        <f>SUM(E432:E436,E441:E442)</f>
        <v>0</v>
      </c>
      <c r="F431" s="124">
        <f t="shared" si="22"/>
        <v>-96.805789079999997</v>
      </c>
      <c r="G431" s="195">
        <f t="shared" si="23"/>
        <v>-100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96.805789079999997</v>
      </c>
      <c r="E432" s="124">
        <v>0</v>
      </c>
      <c r="F432" s="124">
        <f t="shared" si="22"/>
        <v>-96.805789079999997</v>
      </c>
      <c r="G432" s="195">
        <f t="shared" si="23"/>
        <v>-100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8">+SUM(E433)-SUM(D433)</f>
        <v>0</v>
      </c>
      <c r="G433" s="195">
        <f t="shared" ref="G433:G442" si="29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8"/>
        <v>0</v>
      </c>
      <c r="G434" s="195">
        <f t="shared" si="29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8"/>
        <v>0</v>
      </c>
      <c r="G435" s="195">
        <f t="shared" si="29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8"/>
        <v>0</v>
      </c>
      <c r="G436" s="195">
        <f t="shared" si="29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8"/>
        <v>0</v>
      </c>
      <c r="G437" s="195">
        <f t="shared" si="29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8"/>
        <v>0</v>
      </c>
      <c r="G438" s="195">
        <f t="shared" si="29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8"/>
        <v>0</v>
      </c>
      <c r="G439" s="195">
        <f t="shared" si="29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8"/>
        <v>0</v>
      </c>
      <c r="G440" s="195">
        <f t="shared" si="29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8"/>
        <v>0</v>
      </c>
      <c r="G441" s="195">
        <f t="shared" si="29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81">
        <f t="shared" si="28"/>
        <v>0</v>
      </c>
      <c r="G442" s="120">
        <f t="shared" si="29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223.73512255</v>
      </c>
      <c r="E444" s="127">
        <v>83.277338839999999</v>
      </c>
      <c r="F444" s="195">
        <f t="shared" ref="F444:F452" si="30">+SUM(E444)-SUM(D444)</f>
        <v>-140.45778371</v>
      </c>
      <c r="G444" s="124">
        <f t="shared" ref="G444:G453" si="31">IFERROR(F444/D444*100,0)</f>
        <v>-62.778602710716868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5">
        <f t="shared" si="30"/>
        <v>0</v>
      </c>
      <c r="G445" s="124">
        <f t="shared" si="31"/>
        <v>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0</v>
      </c>
      <c r="E446" s="127">
        <v>0</v>
      </c>
      <c r="F446" s="195">
        <f t="shared" si="30"/>
        <v>0</v>
      </c>
      <c r="G446" s="124">
        <f t="shared" si="31"/>
        <v>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2">+SUM(E447)-SUM(D447)</f>
        <v>0</v>
      </c>
      <c r="G447" s="124">
        <f t="shared" ref="G447" si="33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74.159874139999999</v>
      </c>
      <c r="E448" s="127">
        <v>0</v>
      </c>
      <c r="F448" s="195">
        <f t="shared" si="30"/>
        <v>-74.159874139999999</v>
      </c>
      <c r="G448" s="124">
        <f t="shared" si="31"/>
        <v>-100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147.79164785</v>
      </c>
      <c r="E449" s="127">
        <v>52.841324690000008</v>
      </c>
      <c r="F449" s="195">
        <f t="shared" ref="F449" si="34">+SUM(E449)-SUM(D449)</f>
        <v>-94.950323159999996</v>
      </c>
      <c r="G449" s="124">
        <f t="shared" ref="G449" si="35">IFERROR(F449/D449*100,0)</f>
        <v>-64.246068395129541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0"/>
        <v>0</v>
      </c>
      <c r="G451" s="120">
        <f t="shared" si="31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0"/>
        <v>0</v>
      </c>
      <c r="G452" s="120">
        <f t="shared" si="31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1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45" t="s">
        <v>690</v>
      </c>
      <c r="B457" s="345"/>
      <c r="C457" s="345"/>
      <c r="D457" s="345"/>
      <c r="E457" s="345"/>
      <c r="F457" s="345"/>
      <c r="G457" s="345"/>
      <c r="H457" s="345"/>
    </row>
    <row r="458" spans="1:8" x14ac:dyDescent="0.25">
      <c r="A458" s="345" t="s">
        <v>691</v>
      </c>
      <c r="B458" s="345"/>
      <c r="C458" s="345"/>
      <c r="D458" s="345"/>
      <c r="E458" s="345"/>
      <c r="F458" s="345"/>
      <c r="G458" s="345"/>
      <c r="H458" s="345"/>
    </row>
    <row r="459" spans="1:8" x14ac:dyDescent="0.25">
      <c r="A459" s="345" t="s">
        <v>712</v>
      </c>
      <c r="B459" s="345"/>
      <c r="C459" s="345"/>
      <c r="D459" s="345"/>
      <c r="E459" s="345"/>
      <c r="F459" s="345"/>
      <c r="G459" s="345"/>
      <c r="H459" s="345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 t="s">
        <v>708</v>
      </c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9" s="5" customFormat="1" ht="16.5" thickBot="1" x14ac:dyDescent="0.3">
      <c r="A465" s="222" t="s">
        <v>714</v>
      </c>
      <c r="B465" s="2"/>
      <c r="C465" s="3"/>
      <c r="D465" s="3"/>
      <c r="E465" s="4"/>
      <c r="I465" s="265"/>
    </row>
    <row r="466" spans="1:9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736</v>
      </c>
      <c r="E466" s="309"/>
      <c r="F466" s="310" t="s">
        <v>11</v>
      </c>
      <c r="G466" s="309"/>
      <c r="H466" s="312" t="s">
        <v>12</v>
      </c>
      <c r="I466" s="265"/>
    </row>
    <row r="467" spans="1:9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I467" s="265"/>
    </row>
    <row r="468" spans="1:9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I468" s="265"/>
    </row>
    <row r="469" spans="1:9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21.730723636092705</v>
      </c>
      <c r="E469" s="228">
        <f>+E69</f>
        <v>4.85406888999999</v>
      </c>
      <c r="F469" s="90">
        <f t="shared" ref="F469:F474" si="36">+SUM(E469)-SUM(D469)</f>
        <v>-16.876654746092715</v>
      </c>
      <c r="G469" s="87">
        <f t="shared" ref="G469:G474" si="37">IFERROR(F469/D469*100,0)</f>
        <v>-77.662644966236499</v>
      </c>
      <c r="H469" s="229"/>
      <c r="I469" s="265"/>
    </row>
    <row r="470" spans="1:9" s="5" customFormat="1" x14ac:dyDescent="0.25">
      <c r="A470" s="236"/>
      <c r="B470" s="226" t="s">
        <v>717</v>
      </c>
      <c r="C470" s="20"/>
      <c r="D470" s="259"/>
      <c r="E470" s="86"/>
      <c r="F470" s="91">
        <f t="shared" si="36"/>
        <v>0</v>
      </c>
      <c r="G470" s="85">
        <f t="shared" si="37"/>
        <v>0</v>
      </c>
      <c r="H470" s="231"/>
      <c r="I470" s="265"/>
    </row>
    <row r="471" spans="1:9" s="5" customFormat="1" x14ac:dyDescent="0.25">
      <c r="A471" s="236"/>
      <c r="B471" s="226" t="s">
        <v>718</v>
      </c>
      <c r="C471" s="20" t="s">
        <v>716</v>
      </c>
      <c r="D471" s="259">
        <v>308.64063454159162</v>
      </c>
      <c r="E471" s="86">
        <v>118.25982171999999</v>
      </c>
      <c r="F471" s="91">
        <f t="shared" si="36"/>
        <v>-190.38081282159163</v>
      </c>
      <c r="G471" s="85">
        <f t="shared" si="37"/>
        <v>-61.683651313235103</v>
      </c>
      <c r="H471" s="231"/>
      <c r="I471" s="265"/>
    </row>
    <row r="472" spans="1:9" s="5" customFormat="1" x14ac:dyDescent="0.25">
      <c r="A472" s="236"/>
      <c r="B472" s="226" t="s">
        <v>719</v>
      </c>
      <c r="C472" s="20" t="s">
        <v>716</v>
      </c>
      <c r="D472" s="259">
        <v>-286.90991090549898</v>
      </c>
      <c r="E472" s="86">
        <v>-114.14001028000001</v>
      </c>
      <c r="F472" s="91">
        <f t="shared" si="36"/>
        <v>172.76990062549896</v>
      </c>
      <c r="G472" s="85">
        <f t="shared" si="37"/>
        <v>-60.217473868445445</v>
      </c>
      <c r="H472" s="231"/>
      <c r="I472" s="265"/>
    </row>
    <row r="473" spans="1:9" s="5" customFormat="1" x14ac:dyDescent="0.25">
      <c r="A473" s="236"/>
      <c r="B473" s="226" t="s">
        <v>720</v>
      </c>
      <c r="C473" s="20" t="s">
        <v>716</v>
      </c>
      <c r="D473" s="259">
        <v>10.027197359477039</v>
      </c>
      <c r="E473" s="86">
        <v>4.2986882700000004</v>
      </c>
      <c r="F473" s="91">
        <f t="shared" si="36"/>
        <v>-5.728509089477039</v>
      </c>
      <c r="G473" s="85">
        <f t="shared" si="37"/>
        <v>-57.129713160206563</v>
      </c>
      <c r="H473" s="231"/>
      <c r="I473" s="265"/>
    </row>
    <row r="474" spans="1:9" s="5" customFormat="1" ht="16.5" thickBot="1" x14ac:dyDescent="0.3">
      <c r="A474" s="237"/>
      <c r="B474" s="238" t="s">
        <v>721</v>
      </c>
      <c r="C474" s="34" t="s">
        <v>716</v>
      </c>
      <c r="D474" s="260">
        <v>-10.027197359477039</v>
      </c>
      <c r="E474" s="88">
        <v>-3.5644308199999997</v>
      </c>
      <c r="F474" s="92">
        <f t="shared" si="36"/>
        <v>6.4627665394770393</v>
      </c>
      <c r="G474" s="88">
        <f t="shared" si="37"/>
        <v>-64.452371961831005</v>
      </c>
      <c r="H474" s="233"/>
      <c r="I474" s="265"/>
    </row>
    <row r="475" spans="1:9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I475" s="265"/>
    </row>
    <row r="476" spans="1:9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I476" s="265"/>
    </row>
    <row r="477" spans="1:9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241"/>
      <c r="I477" s="265"/>
    </row>
    <row r="478" spans="1:9" s="5" customFormat="1" x14ac:dyDescent="0.25">
      <c r="A478" s="236"/>
      <c r="B478" s="25" t="s">
        <v>722</v>
      </c>
      <c r="C478" s="20"/>
      <c r="D478" s="230"/>
      <c r="E478" s="86"/>
      <c r="F478" s="91">
        <f t="shared" si="38"/>
        <v>0</v>
      </c>
      <c r="G478" s="85">
        <f t="shared" si="39"/>
        <v>0</v>
      </c>
      <c r="H478" s="242"/>
      <c r="I478" s="265"/>
    </row>
    <row r="479" spans="1:9" s="5" customFormat="1" x14ac:dyDescent="0.25">
      <c r="A479" s="236"/>
      <c r="B479" s="25" t="s">
        <v>723</v>
      </c>
      <c r="C479" s="20" t="s">
        <v>716</v>
      </c>
      <c r="D479" s="230">
        <f>+D480+D490</f>
        <v>-2224.4601941139749</v>
      </c>
      <c r="E479" s="86">
        <v>-1541.1670748199999</v>
      </c>
      <c r="F479" s="91">
        <f t="shared" si="38"/>
        <v>683.293119293975</v>
      </c>
      <c r="G479" s="85">
        <f t="shared" si="39"/>
        <v>-30.717255408840327</v>
      </c>
      <c r="H479" s="242"/>
      <c r="I479" s="265"/>
    </row>
    <row r="480" spans="1:9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-1941.2500036596007</v>
      </c>
      <c r="E480" s="88">
        <v>-1423.4924799999999</v>
      </c>
      <c r="F480" s="92">
        <f t="shared" si="38"/>
        <v>517.75752365960079</v>
      </c>
      <c r="G480" s="88">
        <f t="shared" si="39"/>
        <v>-26.671346950858261</v>
      </c>
      <c r="H480" s="243"/>
      <c r="I480" s="265"/>
    </row>
    <row r="481" spans="1:9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I481" s="265"/>
    </row>
    <row r="482" spans="1:9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12.959123930000001</v>
      </c>
      <c r="E482" s="228">
        <f>+E406</f>
        <v>0</v>
      </c>
      <c r="F482" s="90">
        <f t="shared" ref="F482:F485" si="40">+SUM(E482)-SUM(D482)</f>
        <v>-12.959123930000001</v>
      </c>
      <c r="G482" s="87">
        <f t="shared" ref="G482:G485" si="41">IFERROR(F482/D482*100,0)</f>
        <v>-100</v>
      </c>
      <c r="H482" s="241"/>
      <c r="I482" s="265"/>
    </row>
    <row r="483" spans="1:9" s="5" customFormat="1" x14ac:dyDescent="0.25">
      <c r="A483" s="236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242"/>
      <c r="I483" s="265"/>
    </row>
    <row r="484" spans="1:9" s="5" customFormat="1" x14ac:dyDescent="0.25">
      <c r="A484" s="236"/>
      <c r="B484" s="25" t="s">
        <v>726</v>
      </c>
      <c r="C484" s="20" t="s">
        <v>716</v>
      </c>
      <c r="D484" s="97">
        <f>+D489</f>
        <v>304.94091409046706</v>
      </c>
      <c r="E484" s="86">
        <f>+E489</f>
        <v>117.53230371528417</v>
      </c>
      <c r="F484" s="91">
        <f t="shared" si="40"/>
        <v>-187.40861037518289</v>
      </c>
      <c r="G484" s="85">
        <f t="shared" si="41"/>
        <v>-61.457351806712381</v>
      </c>
      <c r="H484" s="242"/>
      <c r="I484" s="265"/>
    </row>
    <row r="485" spans="1:9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-283.21019045437436</v>
      </c>
      <c r="E485" s="88">
        <f>+E490+E492</f>
        <v>-117.67459482</v>
      </c>
      <c r="F485" s="92">
        <f t="shared" si="40"/>
        <v>165.53559563437437</v>
      </c>
      <c r="G485" s="88">
        <f t="shared" si="41"/>
        <v>-58.449731405778081</v>
      </c>
      <c r="H485" s="243"/>
      <c r="I485" s="265"/>
    </row>
    <row r="486" spans="1:9" s="5" customFormat="1" ht="16.5" thickBot="1" x14ac:dyDescent="0.3">
      <c r="A486" s="1"/>
      <c r="B486" s="2"/>
      <c r="C486" s="3"/>
      <c r="D486" s="4"/>
      <c r="E486" s="4"/>
      <c r="F486" s="67"/>
      <c r="I486" s="265"/>
    </row>
    <row r="487" spans="1:9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21.730723636092655</v>
      </c>
      <c r="E487" s="228">
        <v>4.0812201892920381</v>
      </c>
      <c r="F487" s="90">
        <f t="shared" ref="F487:F492" si="42">+SUM(E487)-SUM(D487)</f>
        <v>-17.649503446800615</v>
      </c>
      <c r="G487" s="87">
        <f t="shared" ref="G487:G492" si="43">IFERROR(F487/D487*100,0)</f>
        <v>-81.219124325369805</v>
      </c>
      <c r="H487" s="229"/>
      <c r="I487" s="265"/>
    </row>
    <row r="488" spans="1:9" s="5" customFormat="1" x14ac:dyDescent="0.25">
      <c r="A488" s="236"/>
      <c r="B488" s="226" t="s">
        <v>717</v>
      </c>
      <c r="C488" s="252"/>
      <c r="D488" s="230"/>
      <c r="E488" s="86"/>
      <c r="F488" s="91">
        <f t="shared" si="42"/>
        <v>0</v>
      </c>
      <c r="G488" s="85">
        <f t="shared" si="43"/>
        <v>0</v>
      </c>
      <c r="H488" s="231"/>
      <c r="I488" s="265"/>
    </row>
    <row r="489" spans="1:9" s="5" customFormat="1" x14ac:dyDescent="0.25">
      <c r="A489" s="236"/>
      <c r="B489" s="226" t="s">
        <v>718</v>
      </c>
      <c r="C489" s="252" t="s">
        <v>716</v>
      </c>
      <c r="D489" s="230">
        <v>304.94091409046706</v>
      </c>
      <c r="E489" s="86">
        <v>117.53230371528417</v>
      </c>
      <c r="F489" s="91">
        <f t="shared" si="42"/>
        <v>-187.40861037518289</v>
      </c>
      <c r="G489" s="85">
        <f t="shared" si="43"/>
        <v>-61.457351806712381</v>
      </c>
      <c r="H489" s="231"/>
      <c r="I489" s="265"/>
    </row>
    <row r="490" spans="1:9" s="5" customFormat="1" x14ac:dyDescent="0.25">
      <c r="A490" s="236"/>
      <c r="B490" s="226" t="s">
        <v>719</v>
      </c>
      <c r="C490" s="252" t="s">
        <v>716</v>
      </c>
      <c r="D490" s="230">
        <v>-283.21019045437436</v>
      </c>
      <c r="E490" s="86">
        <v>-114.11020404999999</v>
      </c>
      <c r="F490" s="91">
        <f t="shared" si="42"/>
        <v>169.09998640437436</v>
      </c>
      <c r="G490" s="85">
        <f t="shared" si="43"/>
        <v>-59.708298678474513</v>
      </c>
      <c r="H490" s="231"/>
      <c r="I490" s="265"/>
    </row>
    <row r="491" spans="1:9" s="5" customFormat="1" x14ac:dyDescent="0.25">
      <c r="A491" s="236"/>
      <c r="B491" s="226" t="s">
        <v>720</v>
      </c>
      <c r="C491" s="252" t="s">
        <v>716</v>
      </c>
      <c r="D491" s="230">
        <v>9.9768549277564365</v>
      </c>
      <c r="E491" s="86">
        <v>4.2235112940078636</v>
      </c>
      <c r="F491" s="91">
        <f t="shared" si="42"/>
        <v>-5.7533436337485728</v>
      </c>
      <c r="G491" s="85">
        <f t="shared" si="43"/>
        <v>-57.666906809903537</v>
      </c>
      <c r="H491" s="231"/>
      <c r="I491" s="265"/>
    </row>
    <row r="492" spans="1:9" s="5" customFormat="1" ht="16.5" thickBot="1" x14ac:dyDescent="0.3">
      <c r="A492" s="237"/>
      <c r="B492" s="238" t="s">
        <v>721</v>
      </c>
      <c r="C492" s="253" t="s">
        <v>716</v>
      </c>
      <c r="D492" s="232">
        <v>-9.9768549277564365</v>
      </c>
      <c r="E492" s="88">
        <v>-3.5643907699999997</v>
      </c>
      <c r="F492" s="92">
        <f t="shared" si="42"/>
        <v>6.4124641577564372</v>
      </c>
      <c r="G492" s="88">
        <f t="shared" si="43"/>
        <v>-64.273402832754741</v>
      </c>
      <c r="H492" s="233"/>
      <c r="I492" s="265"/>
    </row>
  </sheetData>
  <autoFilter ref="A21:H453"/>
  <mergeCells count="35"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241" activePane="bottomLeft" state="frozen"/>
      <selection activeCell="I1" sqref="I1:AA1048576"/>
      <selection pane="bottomLeft" activeCell="A18" sqref="A18:H18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13.85546875" style="263" bestFit="1" customWidth="1"/>
    <col min="10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0" t="s">
        <v>3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5">
      <c r="A7" s="331"/>
      <c r="B7" s="331"/>
      <c r="C7" s="331"/>
      <c r="D7" s="331"/>
      <c r="E7" s="331"/>
      <c r="F7" s="331"/>
      <c r="G7" s="331"/>
      <c r="H7" s="331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705</v>
      </c>
      <c r="C11" s="136"/>
      <c r="F11" s="138"/>
      <c r="G11" s="139"/>
      <c r="H11" s="143"/>
    </row>
    <row r="12" spans="1:8" x14ac:dyDescent="0.25">
      <c r="A12" s="332" t="s">
        <v>737</v>
      </c>
      <c r="B12" s="33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2" t="s">
        <v>730</v>
      </c>
      <c r="B14" s="342"/>
      <c r="C14" s="342"/>
      <c r="D14" s="342"/>
      <c r="E14" s="342"/>
      <c r="F14" s="342"/>
      <c r="G14" s="342"/>
      <c r="H14" s="342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9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9" ht="21" customHeight="1" thickBot="1" x14ac:dyDescent="0.3">
      <c r="A18" s="333" t="s">
        <v>6</v>
      </c>
      <c r="B18" s="333"/>
      <c r="C18" s="333"/>
      <c r="D18" s="333"/>
      <c r="E18" s="333"/>
      <c r="F18" s="333"/>
      <c r="G18" s="333"/>
      <c r="H18" s="333"/>
    </row>
    <row r="19" spans="1:9" s="144" customFormat="1" ht="66" customHeight="1" x14ac:dyDescent="0.25">
      <c r="A19" s="334" t="s">
        <v>7</v>
      </c>
      <c r="B19" s="336" t="s">
        <v>8</v>
      </c>
      <c r="C19" s="338" t="s">
        <v>9</v>
      </c>
      <c r="D19" s="327" t="s">
        <v>736</v>
      </c>
      <c r="E19" s="328"/>
      <c r="F19" s="329" t="s">
        <v>11</v>
      </c>
      <c r="G19" s="328"/>
      <c r="H19" s="340" t="s">
        <v>12</v>
      </c>
      <c r="I19" s="264"/>
    </row>
    <row r="20" spans="1:9" s="144" customFormat="1" ht="48" customHeight="1" x14ac:dyDescent="0.25">
      <c r="A20" s="335"/>
      <c r="B20" s="337"/>
      <c r="C20" s="339"/>
      <c r="D20" s="148" t="s">
        <v>13</v>
      </c>
      <c r="E20" s="147" t="s">
        <v>14</v>
      </c>
      <c r="F20" s="147" t="s">
        <v>15</v>
      </c>
      <c r="G20" s="148" t="s">
        <v>16</v>
      </c>
      <c r="H20" s="341"/>
      <c r="I20" s="264"/>
    </row>
    <row r="21" spans="1:9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I21" s="157"/>
    </row>
    <row r="22" spans="1:9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I22" s="157"/>
    </row>
    <row r="23" spans="1:9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11723.024313492277</v>
      </c>
      <c r="E23" s="116">
        <f>+E29+E31+E32+E37</f>
        <v>5245.1390000000001</v>
      </c>
      <c r="F23" s="116">
        <f>+SUM(E23)-SUM(D23)</f>
        <v>-6477.8853134922765</v>
      </c>
      <c r="G23" s="117">
        <f t="shared" ref="G23:G76" si="0">IFERROR(F23/D23*100,0)</f>
        <v>-55.257799866854675</v>
      </c>
      <c r="H23" s="118"/>
      <c r="I23" s="157"/>
    </row>
    <row r="24" spans="1:9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I24" s="157"/>
    </row>
    <row r="25" spans="1:9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I25" s="157"/>
    </row>
    <row r="26" spans="1:9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I26" s="157"/>
    </row>
    <row r="27" spans="1:9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I27" s="157"/>
    </row>
    <row r="28" spans="1:9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I28" s="157"/>
    </row>
    <row r="29" spans="1:9" s="153" customFormat="1" x14ac:dyDescent="0.25">
      <c r="A29" s="158" t="s">
        <v>32</v>
      </c>
      <c r="B29" s="159" t="s">
        <v>33</v>
      </c>
      <c r="C29" s="160" t="s">
        <v>21</v>
      </c>
      <c r="D29" s="124">
        <v>9903.3248833778998</v>
      </c>
      <c r="E29" s="124">
        <v>5105.38</v>
      </c>
      <c r="F29" s="124">
        <f t="shared" si="1"/>
        <v>-4797.9448833778997</v>
      </c>
      <c r="G29" s="125">
        <f t="shared" si="0"/>
        <v>-48.447818685933903</v>
      </c>
      <c r="H29" s="122"/>
      <c r="I29" s="157"/>
    </row>
    <row r="30" spans="1:9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I30" s="157"/>
    </row>
    <row r="31" spans="1:9" s="153" customFormat="1" x14ac:dyDescent="0.25">
      <c r="A31" s="158" t="s">
        <v>36</v>
      </c>
      <c r="B31" s="159" t="s">
        <v>37</v>
      </c>
      <c r="C31" s="160" t="s">
        <v>21</v>
      </c>
      <c r="D31" s="124">
        <v>1585.0428921766668</v>
      </c>
      <c r="E31" s="124">
        <v>93.123999999999995</v>
      </c>
      <c r="F31" s="124">
        <f t="shared" si="1"/>
        <v>-1491.9188921766668</v>
      </c>
      <c r="G31" s="125">
        <f t="shared" si="0"/>
        <v>-94.124827759574558</v>
      </c>
      <c r="H31" s="122"/>
      <c r="I31" s="157"/>
    </row>
    <row r="32" spans="1:9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I32" s="157"/>
    </row>
    <row r="33" spans="1:9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I33" s="157"/>
    </row>
    <row r="34" spans="1:9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I34" s="157"/>
    </row>
    <row r="35" spans="1:9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I35" s="157"/>
    </row>
    <row r="36" spans="1:9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I36" s="157"/>
    </row>
    <row r="37" spans="1:9" s="153" customFormat="1" x14ac:dyDescent="0.25">
      <c r="A37" s="158" t="s">
        <v>48</v>
      </c>
      <c r="B37" s="159" t="s">
        <v>49</v>
      </c>
      <c r="C37" s="160" t="s">
        <v>21</v>
      </c>
      <c r="D37" s="124">
        <v>234.65653793771065</v>
      </c>
      <c r="E37" s="124">
        <v>46.635000000000019</v>
      </c>
      <c r="F37" s="124">
        <f t="shared" si="1"/>
        <v>-188.02153793771063</v>
      </c>
      <c r="G37" s="125">
        <f t="shared" si="0"/>
        <v>-80.126272888088366</v>
      </c>
      <c r="H37" s="122"/>
      <c r="I37" s="157"/>
    </row>
    <row r="38" spans="1:9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10796.095014271486</v>
      </c>
      <c r="E38" s="124">
        <f>+E44+E46+E47+E52</f>
        <v>5059.6719999999996</v>
      </c>
      <c r="F38" s="124">
        <f t="shared" si="1"/>
        <v>-5736.4230142714869</v>
      </c>
      <c r="G38" s="124">
        <f t="shared" si="0"/>
        <v>-53.134239803266283</v>
      </c>
      <c r="H38" s="122"/>
      <c r="I38" s="157"/>
    </row>
    <row r="39" spans="1:9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I39" s="157"/>
    </row>
    <row r="40" spans="1:9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I40" s="157"/>
    </row>
    <row r="41" spans="1:9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I41" s="157"/>
    </row>
    <row r="42" spans="1:9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I42" s="157"/>
    </row>
    <row r="43" spans="1:9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I43" s="157"/>
    </row>
    <row r="44" spans="1:9" s="153" customFormat="1" x14ac:dyDescent="0.25">
      <c r="A44" s="158" t="s">
        <v>57</v>
      </c>
      <c r="B44" s="159" t="s">
        <v>33</v>
      </c>
      <c r="C44" s="160" t="s">
        <v>21</v>
      </c>
      <c r="D44" s="124">
        <v>10517.152948238781</v>
      </c>
      <c r="E44" s="124">
        <v>4993.337750312</v>
      </c>
      <c r="F44" s="124">
        <f t="shared" si="1"/>
        <v>-5523.8151979267814</v>
      </c>
      <c r="G44" s="124">
        <f t="shared" si="0"/>
        <v>-52.521963169241616</v>
      </c>
      <c r="H44" s="122"/>
      <c r="I44" s="157"/>
    </row>
    <row r="45" spans="1:9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I45" s="157"/>
    </row>
    <row r="46" spans="1:9" s="153" customFormat="1" x14ac:dyDescent="0.25">
      <c r="A46" s="158" t="s">
        <v>59</v>
      </c>
      <c r="B46" s="159" t="s">
        <v>37</v>
      </c>
      <c r="C46" s="160" t="s">
        <v>21</v>
      </c>
      <c r="D46" s="124">
        <v>55.482206721745222</v>
      </c>
      <c r="E46" s="124">
        <v>28.959</v>
      </c>
      <c r="F46" s="124">
        <f t="shared" si="1"/>
        <v>-26.523206721745222</v>
      </c>
      <c r="G46" s="124">
        <f t="shared" si="0"/>
        <v>-47.804887889129219</v>
      </c>
      <c r="H46" s="122"/>
      <c r="I46" s="157"/>
    </row>
    <row r="47" spans="1:9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I47" s="157"/>
    </row>
    <row r="48" spans="1:9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I48" s="157"/>
    </row>
    <row r="49" spans="1:9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I49" s="157"/>
    </row>
    <row r="50" spans="1:9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I50" s="157"/>
    </row>
    <row r="51" spans="1:9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I51" s="157"/>
    </row>
    <row r="52" spans="1:9" s="153" customFormat="1" x14ac:dyDescent="0.25">
      <c r="A52" s="158" t="s">
        <v>65</v>
      </c>
      <c r="B52" s="159" t="s">
        <v>49</v>
      </c>
      <c r="C52" s="160" t="s">
        <v>21</v>
      </c>
      <c r="D52" s="124">
        <v>223.45985931095959</v>
      </c>
      <c r="E52" s="124">
        <v>37.375249687999542</v>
      </c>
      <c r="F52" s="124">
        <f t="shared" si="1"/>
        <v>-186.08460962296004</v>
      </c>
      <c r="G52" s="124">
        <f t="shared" si="0"/>
        <v>-83.27428926016222</v>
      </c>
      <c r="H52" s="122"/>
      <c r="I52" s="157"/>
    </row>
    <row r="53" spans="1:9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2809.1480762818092</v>
      </c>
      <c r="E53" s="124">
        <f>+E54+E55+E60+E61</f>
        <v>1370.4151818999999</v>
      </c>
      <c r="F53" s="124">
        <f t="shared" si="1"/>
        <v>-1438.7328943818093</v>
      </c>
      <c r="G53" s="124">
        <f t="shared" si="0"/>
        <v>-51.215986317322134</v>
      </c>
      <c r="H53" s="122"/>
      <c r="I53" s="157"/>
    </row>
    <row r="54" spans="1:9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I54" s="157"/>
    </row>
    <row r="55" spans="1:9" s="153" customFormat="1" x14ac:dyDescent="0.25">
      <c r="A55" s="158" t="s">
        <v>54</v>
      </c>
      <c r="B55" s="162" t="s">
        <v>69</v>
      </c>
      <c r="C55" s="160" t="s">
        <v>21</v>
      </c>
      <c r="D55" s="124">
        <v>2357.9373236999695</v>
      </c>
      <c r="E55" s="124">
        <v>1251.81730816</v>
      </c>
      <c r="F55" s="124">
        <f t="shared" si="1"/>
        <v>-1106.1200155399695</v>
      </c>
      <c r="G55" s="124">
        <f t="shared" si="0"/>
        <v>-46.910492676043461</v>
      </c>
      <c r="H55" s="122"/>
      <c r="I55" s="157"/>
    </row>
    <row r="56" spans="1:9" s="153" customFormat="1" x14ac:dyDescent="0.25">
      <c r="A56" s="158" t="s">
        <v>70</v>
      </c>
      <c r="B56" s="165" t="s">
        <v>71</v>
      </c>
      <c r="C56" s="160" t="s">
        <v>21</v>
      </c>
      <c r="D56" s="124">
        <v>2357.9373236999695</v>
      </c>
      <c r="E56" s="124">
        <v>1251.81730816</v>
      </c>
      <c r="F56" s="124">
        <f t="shared" si="1"/>
        <v>-1106.1200155399695</v>
      </c>
      <c r="G56" s="124">
        <f t="shared" si="0"/>
        <v>-46.910492676043461</v>
      </c>
      <c r="H56" s="122"/>
      <c r="I56" s="157"/>
    </row>
    <row r="57" spans="1:9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2303.6774336899998</v>
      </c>
      <c r="E57" s="124">
        <v>1218.547</v>
      </c>
      <c r="F57" s="124">
        <f t="shared" si="1"/>
        <v>-1085.1304336899998</v>
      </c>
      <c r="G57" s="124">
        <f t="shared" si="0"/>
        <v>-47.104269800127888</v>
      </c>
      <c r="H57" s="122"/>
      <c r="I57" s="157"/>
    </row>
    <row r="58" spans="1:9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I58" s="157"/>
    </row>
    <row r="59" spans="1:9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I59" s="157"/>
    </row>
    <row r="60" spans="1:9" s="153" customFormat="1" x14ac:dyDescent="0.25">
      <c r="A60" s="158" t="s">
        <v>55</v>
      </c>
      <c r="B60" s="162" t="s">
        <v>78</v>
      </c>
      <c r="C60" s="160" t="s">
        <v>21</v>
      </c>
      <c r="D60" s="124">
        <v>216.6347815</v>
      </c>
      <c r="E60" s="124">
        <v>49.220019810000004</v>
      </c>
      <c r="F60" s="124">
        <f t="shared" si="1"/>
        <v>-167.41476169000001</v>
      </c>
      <c r="G60" s="124">
        <f t="shared" si="0"/>
        <v>-77.279724211783602</v>
      </c>
      <c r="H60" s="122"/>
      <c r="I60" s="157"/>
    </row>
    <row r="61" spans="1:9" s="153" customFormat="1" x14ac:dyDescent="0.25">
      <c r="A61" s="158" t="s">
        <v>79</v>
      </c>
      <c r="B61" s="162" t="s">
        <v>80</v>
      </c>
      <c r="C61" s="160" t="s">
        <v>21</v>
      </c>
      <c r="D61" s="124">
        <v>234.5759710818395</v>
      </c>
      <c r="E61" s="124">
        <v>69.377853929999844</v>
      </c>
      <c r="F61" s="124">
        <f t="shared" si="1"/>
        <v>-165.19811715183965</v>
      </c>
      <c r="G61" s="124">
        <f t="shared" si="0"/>
        <v>-70.424142929032101</v>
      </c>
      <c r="H61" s="122"/>
      <c r="I61" s="157"/>
    </row>
    <row r="62" spans="1:9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3737.8730564931493</v>
      </c>
      <c r="E62" s="124">
        <f>+E63+E64+E66+E67</f>
        <v>1683.55923674</v>
      </c>
      <c r="F62" s="124">
        <f t="shared" si="1"/>
        <v>-2054.3138197531493</v>
      </c>
      <c r="G62" s="124">
        <f t="shared" si="0"/>
        <v>-54.959432508938512</v>
      </c>
      <c r="H62" s="122"/>
      <c r="I62" s="157"/>
    </row>
    <row r="63" spans="1:9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2443.2962171899999</v>
      </c>
      <c r="E63" s="124">
        <v>1315.567</v>
      </c>
      <c r="F63" s="124">
        <f t="shared" si="1"/>
        <v>-1127.7292171899999</v>
      </c>
      <c r="G63" s="124">
        <f t="shared" si="0"/>
        <v>-46.156057921089285</v>
      </c>
      <c r="H63" s="122"/>
      <c r="I63" s="157"/>
    </row>
    <row r="64" spans="1:9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1251.60714867</v>
      </c>
      <c r="E64" s="124">
        <v>357.87400000000002</v>
      </c>
      <c r="F64" s="124">
        <f t="shared" si="1"/>
        <v>-893.73314866999999</v>
      </c>
      <c r="G64" s="124">
        <f t="shared" si="0"/>
        <v>-71.406842763698748</v>
      </c>
      <c r="H64" s="122"/>
      <c r="I64" s="157"/>
    </row>
    <row r="65" spans="1:9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I65" s="157"/>
    </row>
    <row r="66" spans="1:9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I66" s="157"/>
    </row>
    <row r="67" spans="1:9" s="153" customFormat="1" x14ac:dyDescent="0.25">
      <c r="A67" s="158" t="s">
        <v>91</v>
      </c>
      <c r="B67" s="162" t="s">
        <v>92</v>
      </c>
      <c r="C67" s="160" t="s">
        <v>21</v>
      </c>
      <c r="D67" s="124">
        <v>42.969690633149185</v>
      </c>
      <c r="E67" s="124">
        <v>10.118236739999929</v>
      </c>
      <c r="F67" s="124">
        <f t="shared" si="1"/>
        <v>-32.851453893149255</v>
      </c>
      <c r="G67" s="124">
        <f t="shared" si="0"/>
        <v>-76.452619064950483</v>
      </c>
      <c r="H67" s="122"/>
      <c r="I67" s="157"/>
    </row>
    <row r="68" spans="1:9" s="153" customFormat="1" x14ac:dyDescent="0.25">
      <c r="A68" s="158" t="s">
        <v>93</v>
      </c>
      <c r="B68" s="161" t="s">
        <v>94</v>
      </c>
      <c r="C68" s="160" t="s">
        <v>21</v>
      </c>
      <c r="D68" s="124">
        <v>3206.2066051656552</v>
      </c>
      <c r="E68" s="124">
        <v>1592.944</v>
      </c>
      <c r="F68" s="124">
        <f t="shared" si="1"/>
        <v>-1613.2626051656553</v>
      </c>
      <c r="G68" s="124">
        <f t="shared" si="0"/>
        <v>-50.316863628390621</v>
      </c>
      <c r="H68" s="122"/>
      <c r="I68" s="157"/>
    </row>
    <row r="69" spans="1:9" s="153" customFormat="1" x14ac:dyDescent="0.25">
      <c r="A69" s="158" t="s">
        <v>95</v>
      </c>
      <c r="B69" s="161" t="s">
        <v>96</v>
      </c>
      <c r="C69" s="160" t="s">
        <v>21</v>
      </c>
      <c r="D69" s="124">
        <v>631.21938662024218</v>
      </c>
      <c r="E69" s="124">
        <v>251.94886501999997</v>
      </c>
      <c r="F69" s="124">
        <f t="shared" si="1"/>
        <v>-379.2705216002422</v>
      </c>
      <c r="G69" s="124">
        <f t="shared" si="0"/>
        <v>-60.085372794232804</v>
      </c>
      <c r="H69" s="122"/>
      <c r="I69" s="157"/>
    </row>
    <row r="70" spans="1:9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49.274841805334127</v>
      </c>
      <c r="E70" s="124">
        <f>+E71+E72</f>
        <v>17.899000000000001</v>
      </c>
      <c r="F70" s="124">
        <f t="shared" si="1"/>
        <v>-31.375841805334126</v>
      </c>
      <c r="G70" s="124">
        <f t="shared" si="0"/>
        <v>-63.675175111242289</v>
      </c>
      <c r="H70" s="122"/>
      <c r="I70" s="157"/>
    </row>
    <row r="71" spans="1:9" s="153" customFormat="1" x14ac:dyDescent="0.25">
      <c r="A71" s="158" t="s">
        <v>99</v>
      </c>
      <c r="B71" s="162" t="s">
        <v>100</v>
      </c>
      <c r="C71" s="160" t="s">
        <v>21</v>
      </c>
      <c r="D71" s="124">
        <v>47.708031438415368</v>
      </c>
      <c r="E71" s="124">
        <v>17.142978960000001</v>
      </c>
      <c r="F71" s="124">
        <f t="shared" si="1"/>
        <v>-30.565052478415367</v>
      </c>
      <c r="G71" s="124">
        <f t="shared" si="0"/>
        <v>-64.066890954976259</v>
      </c>
      <c r="H71" s="122"/>
      <c r="I71" s="157"/>
    </row>
    <row r="72" spans="1:9" s="153" customFormat="1" x14ac:dyDescent="0.25">
      <c r="A72" s="158" t="s">
        <v>101</v>
      </c>
      <c r="B72" s="162" t="s">
        <v>102</v>
      </c>
      <c r="C72" s="160" t="s">
        <v>21</v>
      </c>
      <c r="D72" s="124">
        <v>1.5668103669187587</v>
      </c>
      <c r="E72" s="124">
        <v>0.75602104000000026</v>
      </c>
      <c r="F72" s="124">
        <f t="shared" si="1"/>
        <v>-0.81078932691875849</v>
      </c>
      <c r="G72" s="124">
        <f t="shared" si="0"/>
        <v>-51.747763739477413</v>
      </c>
      <c r="H72" s="122"/>
      <c r="I72" s="157"/>
    </row>
    <row r="73" spans="1:9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362.37304790529646</v>
      </c>
      <c r="E73" s="85">
        <f>+E38-E53-E62-E68-E69-E70</f>
        <v>142.9057163399998</v>
      </c>
      <c r="F73" s="124">
        <f t="shared" si="1"/>
        <v>-219.46733156529666</v>
      </c>
      <c r="G73" s="124">
        <f t="shared" si="0"/>
        <v>-60.563922409222016</v>
      </c>
      <c r="H73" s="122"/>
      <c r="I73" s="157"/>
    </row>
    <row r="74" spans="1:9" s="153" customFormat="1" x14ac:dyDescent="0.25">
      <c r="A74" s="158" t="s">
        <v>105</v>
      </c>
      <c r="B74" s="162" t="s">
        <v>106</v>
      </c>
      <c r="C74" s="160" t="s">
        <v>21</v>
      </c>
      <c r="D74" s="124">
        <v>266.48651867990219</v>
      </c>
      <c r="E74" s="124">
        <v>103.20246854702501</v>
      </c>
      <c r="F74" s="124">
        <f t="shared" si="1"/>
        <v>-163.28405013287718</v>
      </c>
      <c r="G74" s="124">
        <f t="shared" si="0"/>
        <v>-61.272912018866677</v>
      </c>
      <c r="H74" s="122"/>
      <c r="I74" s="157"/>
    </row>
    <row r="75" spans="1:9" s="153" customFormat="1" x14ac:dyDescent="0.25">
      <c r="A75" s="158" t="s">
        <v>107</v>
      </c>
      <c r="B75" s="162" t="s">
        <v>108</v>
      </c>
      <c r="C75" s="160" t="s">
        <v>21</v>
      </c>
      <c r="D75" s="124">
        <v>0.11096772064659662</v>
      </c>
      <c r="E75" s="124">
        <v>2.8562500000000001E-2</v>
      </c>
      <c r="F75" s="124">
        <f t="shared" si="1"/>
        <v>-8.2405220646596611E-2</v>
      </c>
      <c r="G75" s="124">
        <f t="shared" si="0"/>
        <v>-74.260532852644459</v>
      </c>
      <c r="H75" s="122"/>
      <c r="I75" s="157"/>
    </row>
    <row r="76" spans="1:9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95.775561504747671</v>
      </c>
      <c r="E76" s="127">
        <f>+E73-E74-E75</f>
        <v>39.674685292974793</v>
      </c>
      <c r="F76" s="127">
        <f t="shared" si="1"/>
        <v>-56.100876211772878</v>
      </c>
      <c r="G76" s="127">
        <f t="shared" si="0"/>
        <v>-58.575356103750863</v>
      </c>
      <c r="H76" s="128"/>
      <c r="I76" s="157"/>
    </row>
    <row r="77" spans="1:9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I77" s="157"/>
    </row>
    <row r="78" spans="1:9" s="153" customFormat="1" x14ac:dyDescent="0.25">
      <c r="A78" s="158" t="s">
        <v>113</v>
      </c>
      <c r="B78" s="162" t="s">
        <v>707</v>
      </c>
      <c r="C78" s="160" t="s">
        <v>21</v>
      </c>
      <c r="D78" s="124">
        <v>941.03453091699998</v>
      </c>
      <c r="E78" s="124">
        <v>430.60545246821084</v>
      </c>
      <c r="F78" s="124">
        <f t="shared" si="1"/>
        <v>-510.42907844878914</v>
      </c>
      <c r="G78" s="124">
        <f t="shared" ref="G78:G141" si="2">IFERROR(F78/D78*100,0)</f>
        <v>-54.241269759930773</v>
      </c>
      <c r="H78" s="122"/>
      <c r="I78" s="157"/>
    </row>
    <row r="79" spans="1:9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I79" s="157"/>
    </row>
    <row r="80" spans="1:9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640.45379992244614</v>
      </c>
      <c r="E80" s="130">
        <v>298.50099999999998</v>
      </c>
      <c r="F80" s="127">
        <f t="shared" si="1"/>
        <v>-341.95279992244616</v>
      </c>
      <c r="G80" s="130">
        <f t="shared" si="2"/>
        <v>-53.392266540358399</v>
      </c>
      <c r="H80" s="131"/>
      <c r="I80" s="157"/>
    </row>
    <row r="81" spans="1:9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926.9292992207902</v>
      </c>
      <c r="E81" s="132">
        <f>+E23-E38</f>
        <v>185.46700000000055</v>
      </c>
      <c r="F81" s="116">
        <f t="shared" si="1"/>
        <v>-741.46229922078965</v>
      </c>
      <c r="G81" s="132">
        <f t="shared" si="2"/>
        <v>-79.991246349003021</v>
      </c>
      <c r="H81" s="133"/>
      <c r="I81" s="157"/>
    </row>
    <row r="82" spans="1:9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I82" s="157"/>
    </row>
    <row r="83" spans="1:9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I83" s="157"/>
    </row>
    <row r="84" spans="1:9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I84" s="157"/>
    </row>
    <row r="85" spans="1:9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I85" s="157"/>
    </row>
    <row r="86" spans="1:9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I86" s="157"/>
    </row>
    <row r="87" spans="1:9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-613.82806486088157</v>
      </c>
      <c r="E87" s="124">
        <f>+E29-E44</f>
        <v>112.04224968800008</v>
      </c>
      <c r="F87" s="124">
        <f t="shared" si="1"/>
        <v>725.87031454888165</v>
      </c>
      <c r="G87" s="124">
        <f t="shared" si="2"/>
        <v>-118.25303470172766</v>
      </c>
      <c r="H87" s="122"/>
      <c r="I87" s="157"/>
    </row>
    <row r="88" spans="1:9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I88" s="157"/>
    </row>
    <row r="89" spans="1:9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1529.5606854549217</v>
      </c>
      <c r="E89" s="124">
        <f t="shared" ref="E89:E90" si="5">+E31-E46</f>
        <v>64.164999999999992</v>
      </c>
      <c r="F89" s="124">
        <f t="shared" si="3"/>
        <v>-1465.3956854549217</v>
      </c>
      <c r="G89" s="124">
        <f t="shared" si="2"/>
        <v>-95.805004625827181</v>
      </c>
      <c r="H89" s="122"/>
      <c r="I89" s="157"/>
    </row>
    <row r="90" spans="1:9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I90" s="157"/>
    </row>
    <row r="91" spans="1:9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I91" s="157"/>
    </row>
    <row r="92" spans="1:9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I92" s="157"/>
    </row>
    <row r="93" spans="1:9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I93" s="157"/>
    </row>
    <row r="94" spans="1:9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I94" s="157"/>
    </row>
    <row r="95" spans="1:9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11.196678626751066</v>
      </c>
      <c r="E95" s="124">
        <f>+E37-E52</f>
        <v>9.2597503120004774</v>
      </c>
      <c r="F95" s="124">
        <f t="shared" si="3"/>
        <v>-1.9369283147505882</v>
      </c>
      <c r="G95" s="124">
        <f t="shared" si="2"/>
        <v>-17.299132888595068</v>
      </c>
      <c r="H95" s="122"/>
      <c r="I95" s="157"/>
    </row>
    <row r="96" spans="1:9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106.92530312704605</v>
      </c>
      <c r="E96" s="124">
        <f>+E97-E103</f>
        <v>461.13000000000005</v>
      </c>
      <c r="F96" s="124">
        <f t="shared" si="3"/>
        <v>354.204696872954</v>
      </c>
      <c r="G96" s="124">
        <f t="shared" si="2"/>
        <v>331.26368269641154</v>
      </c>
      <c r="H96" s="122"/>
      <c r="I96" s="157"/>
    </row>
    <row r="97" spans="1:9" s="153" customFormat="1" x14ac:dyDescent="0.25">
      <c r="A97" s="158" t="s">
        <v>137</v>
      </c>
      <c r="B97" s="161" t="s">
        <v>138</v>
      </c>
      <c r="C97" s="160" t="s">
        <v>21</v>
      </c>
      <c r="D97" s="124">
        <v>482.84928186254774</v>
      </c>
      <c r="E97" s="124">
        <v>560.71500000000003</v>
      </c>
      <c r="F97" s="124">
        <f t="shared" si="3"/>
        <v>77.865718137452291</v>
      </c>
      <c r="G97" s="124">
        <f t="shared" si="2"/>
        <v>16.126298839483052</v>
      </c>
      <c r="H97" s="122"/>
      <c r="I97" s="157"/>
    </row>
    <row r="98" spans="1:9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I98" s="157"/>
    </row>
    <row r="99" spans="1:9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7.6064975800000001</v>
      </c>
      <c r="F99" s="124">
        <f t="shared" si="3"/>
        <v>7.6064975800000001</v>
      </c>
      <c r="G99" s="124">
        <f t="shared" si="2"/>
        <v>0</v>
      </c>
      <c r="H99" s="122"/>
      <c r="I99" s="157"/>
    </row>
    <row r="100" spans="1:9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19.922836149999998</v>
      </c>
      <c r="F100" s="124">
        <f t="shared" si="3"/>
        <v>19.922836149999998</v>
      </c>
      <c r="G100" s="124">
        <f t="shared" si="2"/>
        <v>0</v>
      </c>
      <c r="H100" s="122"/>
      <c r="I100" s="157"/>
    </row>
    <row r="101" spans="1:9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1.5541569799999997</v>
      </c>
      <c r="F101" s="124">
        <f t="shared" si="3"/>
        <v>1.5541569799999997</v>
      </c>
      <c r="G101" s="124">
        <f t="shared" si="2"/>
        <v>0</v>
      </c>
      <c r="H101" s="122"/>
      <c r="I101" s="157"/>
    </row>
    <row r="102" spans="1:9" s="153" customFormat="1" x14ac:dyDescent="0.25">
      <c r="A102" s="158" t="s">
        <v>147</v>
      </c>
      <c r="B102" s="162" t="s">
        <v>148</v>
      </c>
      <c r="C102" s="160" t="s">
        <v>21</v>
      </c>
      <c r="D102" s="124">
        <v>482.84928186254774</v>
      </c>
      <c r="E102" s="124">
        <v>533.18566627000007</v>
      </c>
      <c r="F102" s="124">
        <f t="shared" si="3"/>
        <v>50.336384407452329</v>
      </c>
      <c r="G102" s="124">
        <f t="shared" si="2"/>
        <v>10.424864714157644</v>
      </c>
      <c r="H102" s="122"/>
      <c r="I102" s="157"/>
    </row>
    <row r="103" spans="1:9" s="153" customFormat="1" x14ac:dyDescent="0.25">
      <c r="A103" s="158" t="s">
        <v>149</v>
      </c>
      <c r="B103" s="161" t="s">
        <v>104</v>
      </c>
      <c r="C103" s="160" t="s">
        <v>21</v>
      </c>
      <c r="D103" s="124">
        <v>375.92397873550169</v>
      </c>
      <c r="E103" s="124">
        <v>99.584999999999994</v>
      </c>
      <c r="F103" s="124">
        <f t="shared" si="3"/>
        <v>-276.33897873550171</v>
      </c>
      <c r="G103" s="124">
        <f t="shared" si="2"/>
        <v>-73.509271652482823</v>
      </c>
      <c r="H103" s="122"/>
      <c r="I103" s="157"/>
    </row>
    <row r="104" spans="1:9" s="153" customFormat="1" x14ac:dyDescent="0.25">
      <c r="A104" s="158" t="s">
        <v>150</v>
      </c>
      <c r="B104" s="162" t="s">
        <v>151</v>
      </c>
      <c r="C104" s="160" t="s">
        <v>21</v>
      </c>
      <c r="D104" s="124">
        <v>10.765716210597377</v>
      </c>
      <c r="E104" s="124">
        <v>6.3198110299999994</v>
      </c>
      <c r="F104" s="124">
        <f t="shared" si="3"/>
        <v>-4.4459051805973777</v>
      </c>
      <c r="G104" s="124">
        <f t="shared" si="2"/>
        <v>-41.296882563381999</v>
      </c>
      <c r="H104" s="122"/>
      <c r="I104" s="157"/>
    </row>
    <row r="105" spans="1:9" s="153" customFormat="1" x14ac:dyDescent="0.25">
      <c r="A105" s="158" t="s">
        <v>152</v>
      </c>
      <c r="B105" s="162" t="s">
        <v>153</v>
      </c>
      <c r="C105" s="160" t="s">
        <v>21</v>
      </c>
      <c r="D105" s="124">
        <v>345.1293073353196</v>
      </c>
      <c r="E105" s="124">
        <v>7.9790000000000001</v>
      </c>
      <c r="F105" s="124">
        <f t="shared" si="3"/>
        <v>-337.15030733531961</v>
      </c>
      <c r="G105" s="124">
        <f t="shared" si="2"/>
        <v>-97.688112881051921</v>
      </c>
      <c r="H105" s="122"/>
      <c r="I105" s="157"/>
    </row>
    <row r="106" spans="1:9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15.734040759999999</v>
      </c>
      <c r="F106" s="124">
        <f t="shared" si="3"/>
        <v>15.734040759999999</v>
      </c>
      <c r="G106" s="124">
        <f t="shared" si="2"/>
        <v>0</v>
      </c>
      <c r="H106" s="122"/>
      <c r="I106" s="157"/>
    </row>
    <row r="107" spans="1:9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13.174706369999999</v>
      </c>
      <c r="F107" s="124">
        <f t="shared" si="3"/>
        <v>13.174706369999999</v>
      </c>
      <c r="G107" s="124">
        <f t="shared" si="2"/>
        <v>0</v>
      </c>
      <c r="H107" s="122"/>
      <c r="I107" s="157"/>
    </row>
    <row r="108" spans="1:9" s="153" customFormat="1" x14ac:dyDescent="0.25">
      <c r="A108" s="158" t="s">
        <v>158</v>
      </c>
      <c r="B108" s="162" t="s">
        <v>159</v>
      </c>
      <c r="C108" s="160" t="s">
        <v>21</v>
      </c>
      <c r="D108" s="124">
        <v>20.02895518958475</v>
      </c>
      <c r="E108" s="124">
        <v>69.552148209999999</v>
      </c>
      <c r="F108" s="124">
        <f t="shared" si="3"/>
        <v>49.523193020415249</v>
      </c>
      <c r="G108" s="124">
        <f t="shared" si="2"/>
        <v>247.2579949960035</v>
      </c>
      <c r="H108" s="122"/>
      <c r="I108" s="157"/>
    </row>
    <row r="109" spans="1:9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1033.8546023478361</v>
      </c>
      <c r="E109" s="124">
        <f>+E81+E96</f>
        <v>646.59700000000066</v>
      </c>
      <c r="F109" s="124">
        <f t="shared" si="3"/>
        <v>-387.25760234783547</v>
      </c>
      <c r="G109" s="124">
        <f t="shared" si="2"/>
        <v>-37.457646507390045</v>
      </c>
      <c r="H109" s="122"/>
      <c r="I109" s="157"/>
    </row>
    <row r="110" spans="1:9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I110" s="157"/>
    </row>
    <row r="111" spans="1:9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I111" s="157"/>
    </row>
    <row r="112" spans="1:9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I112" s="157"/>
    </row>
    <row r="113" spans="1:9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I113" s="157"/>
    </row>
    <row r="114" spans="1:9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I114" s="157"/>
    </row>
    <row r="115" spans="1:9" s="153" customFormat="1" x14ac:dyDescent="0.25">
      <c r="A115" s="158" t="s">
        <v>168</v>
      </c>
      <c r="B115" s="159" t="s">
        <v>33</v>
      </c>
      <c r="C115" s="160" t="s">
        <v>21</v>
      </c>
      <c r="D115" s="124">
        <v>-664.22887899383659</v>
      </c>
      <c r="E115" s="124">
        <v>528.97467000000006</v>
      </c>
      <c r="F115" s="124">
        <f t="shared" si="3"/>
        <v>1193.2035489938366</v>
      </c>
      <c r="G115" s="124">
        <f t="shared" si="2"/>
        <v>-179.63740914145174</v>
      </c>
      <c r="H115" s="122"/>
      <c r="I115" s="157"/>
    </row>
    <row r="116" spans="1:9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I116" s="157"/>
    </row>
    <row r="117" spans="1:9" s="153" customFormat="1" x14ac:dyDescent="0.25">
      <c r="A117" s="158" t="s">
        <v>170</v>
      </c>
      <c r="B117" s="159" t="s">
        <v>37</v>
      </c>
      <c r="C117" s="160" t="s">
        <v>21</v>
      </c>
      <c r="D117" s="124">
        <v>1529.5606854549217</v>
      </c>
      <c r="E117" s="124">
        <v>41.923999999999999</v>
      </c>
      <c r="F117" s="124">
        <f t="shared" si="3"/>
        <v>-1487.6366854549217</v>
      </c>
      <c r="G117" s="124">
        <f t="shared" si="2"/>
        <v>-97.259082271225424</v>
      </c>
      <c r="H117" s="122"/>
      <c r="I117" s="157"/>
    </row>
    <row r="118" spans="1:9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I118" s="157"/>
    </row>
    <row r="119" spans="1:9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I119" s="157"/>
    </row>
    <row r="120" spans="1:9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I120" s="157"/>
    </row>
    <row r="121" spans="1:9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I121" s="157"/>
    </row>
    <row r="122" spans="1:9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I122" s="157"/>
    </row>
    <row r="123" spans="1:9" s="153" customFormat="1" x14ac:dyDescent="0.25">
      <c r="A123" s="158" t="s">
        <v>176</v>
      </c>
      <c r="B123" s="159" t="s">
        <v>49</v>
      </c>
      <c r="C123" s="160" t="s">
        <v>21</v>
      </c>
      <c r="D123" s="124">
        <v>168.52279588675108</v>
      </c>
      <c r="E123" s="124">
        <v>75.698330000000624</v>
      </c>
      <c r="F123" s="124">
        <f t="shared" si="3"/>
        <v>-92.82446588675046</v>
      </c>
      <c r="G123" s="124">
        <f t="shared" si="2"/>
        <v>-55.081252004108329</v>
      </c>
      <c r="H123" s="122"/>
      <c r="I123" s="157"/>
    </row>
    <row r="124" spans="1:9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225.06162081168964</v>
      </c>
      <c r="E124" s="124">
        <f>+E130+E138+E132+E133</f>
        <v>8.9830000000000005</v>
      </c>
      <c r="F124" s="124">
        <f t="shared" si="3"/>
        <v>-216.07862081168963</v>
      </c>
      <c r="G124" s="124">
        <f t="shared" si="2"/>
        <v>-96.008648668039172</v>
      </c>
      <c r="H124" s="122"/>
      <c r="I124" s="157"/>
    </row>
    <row r="125" spans="1:9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I125" s="157"/>
    </row>
    <row r="126" spans="1:9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I126" s="157"/>
    </row>
    <row r="127" spans="1:9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I127" s="157"/>
    </row>
    <row r="128" spans="1:9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I128" s="157"/>
    </row>
    <row r="129" spans="1:9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I129" s="157"/>
    </row>
    <row r="130" spans="1:9" s="153" customFormat="1" x14ac:dyDescent="0.25">
      <c r="A130" s="158" t="s">
        <v>185</v>
      </c>
      <c r="B130" s="161" t="s">
        <v>186</v>
      </c>
      <c r="C130" s="160" t="s">
        <v>21</v>
      </c>
      <c r="D130" s="124">
        <v>225.06162081168964</v>
      </c>
      <c r="E130" s="124">
        <v>8.9830000000000005</v>
      </c>
      <c r="F130" s="124">
        <f t="shared" si="3"/>
        <v>-216.07862081168963</v>
      </c>
      <c r="G130" s="124">
        <f t="shared" si="2"/>
        <v>-96.008648668039172</v>
      </c>
      <c r="H130" s="122"/>
      <c r="I130" s="157"/>
    </row>
    <row r="131" spans="1:9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I131" s="157"/>
    </row>
    <row r="132" spans="1:9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I132" s="157"/>
    </row>
    <row r="133" spans="1:9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I133" s="157"/>
    </row>
    <row r="134" spans="1:9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I134" s="157"/>
    </row>
    <row r="135" spans="1:9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I135" s="157"/>
    </row>
    <row r="136" spans="1:9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I136" s="157"/>
    </row>
    <row r="137" spans="1:9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I137" s="157"/>
    </row>
    <row r="138" spans="1:9" s="153" customFormat="1" x14ac:dyDescent="0.25">
      <c r="A138" s="158" t="s">
        <v>199</v>
      </c>
      <c r="B138" s="161" t="s">
        <v>200</v>
      </c>
      <c r="C138" s="160" t="s">
        <v>21</v>
      </c>
      <c r="D138" s="124">
        <v>0</v>
      </c>
      <c r="E138" s="124">
        <v>0</v>
      </c>
      <c r="F138" s="124">
        <f t="shared" si="3"/>
        <v>0</v>
      </c>
      <c r="G138" s="124">
        <f t="shared" si="2"/>
        <v>0</v>
      </c>
      <c r="H138" s="122"/>
      <c r="I138" s="157"/>
    </row>
    <row r="139" spans="1:9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808.7929815361465</v>
      </c>
      <c r="E139" s="124">
        <f>+E109-E124</f>
        <v>637.61400000000071</v>
      </c>
      <c r="F139" s="124">
        <f t="shared" si="3"/>
        <v>-171.17898153614578</v>
      </c>
      <c r="G139" s="124">
        <f t="shared" si="2"/>
        <v>-21.164746164219213</v>
      </c>
      <c r="H139" s="122"/>
      <c r="I139" s="157"/>
    </row>
    <row r="140" spans="1:9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I140" s="157"/>
    </row>
    <row r="141" spans="1:9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I141" s="157"/>
    </row>
    <row r="142" spans="1:9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I142" s="157"/>
    </row>
    <row r="143" spans="1:9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I143" s="157"/>
    </row>
    <row r="144" spans="1:9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I144" s="157"/>
    </row>
    <row r="145" spans="1:9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-889.29049980552622</v>
      </c>
      <c r="E145" s="124">
        <f>+E115-E130</f>
        <v>519.99167000000011</v>
      </c>
      <c r="F145" s="124">
        <f t="shared" si="3"/>
        <v>1409.2821698055263</v>
      </c>
      <c r="G145" s="124">
        <f t="shared" si="7"/>
        <v>-158.47264421622788</v>
      </c>
      <c r="H145" s="122"/>
      <c r="I145" s="157"/>
    </row>
    <row r="146" spans="1:9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I146" s="157"/>
    </row>
    <row r="147" spans="1:9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1529.5606854549217</v>
      </c>
      <c r="E147" s="124">
        <f t="shared" ref="E147:E148" si="9">+E117-E132</f>
        <v>41.923999999999999</v>
      </c>
      <c r="F147" s="124">
        <f t="shared" si="3"/>
        <v>-1487.6366854549217</v>
      </c>
      <c r="G147" s="124">
        <f t="shared" si="7"/>
        <v>-97.259082271225424</v>
      </c>
      <c r="H147" s="122"/>
      <c r="I147" s="157"/>
    </row>
    <row r="148" spans="1:9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I148" s="157"/>
    </row>
    <row r="149" spans="1:9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I149" s="157"/>
    </row>
    <row r="150" spans="1:9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I150" s="157"/>
    </row>
    <row r="151" spans="1:9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I151" s="157"/>
    </row>
    <row r="152" spans="1:9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I152" s="157"/>
    </row>
    <row r="153" spans="1:9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168.52279588675108</v>
      </c>
      <c r="E153" s="124">
        <f>+E123-E138</f>
        <v>75.698330000000624</v>
      </c>
      <c r="F153" s="124">
        <f t="shared" si="11"/>
        <v>-92.82446588675046</v>
      </c>
      <c r="G153" s="124">
        <f t="shared" si="7"/>
        <v>-55.081252004108329</v>
      </c>
      <c r="H153" s="122"/>
      <c r="I153" s="157"/>
    </row>
    <row r="154" spans="1:9" s="153" customFormat="1" x14ac:dyDescent="0.25">
      <c r="A154" s="158" t="s">
        <v>217</v>
      </c>
      <c r="B154" s="163" t="s">
        <v>218</v>
      </c>
      <c r="C154" s="160" t="s">
        <v>21</v>
      </c>
      <c r="D154" s="124">
        <v>808.7929815361465</v>
      </c>
      <c r="E154" s="124">
        <v>637.61400000000071</v>
      </c>
      <c r="F154" s="124">
        <f t="shared" si="11"/>
        <v>-171.17898153614578</v>
      </c>
      <c r="G154" s="124">
        <f t="shared" si="7"/>
        <v>-21.164746164219213</v>
      </c>
      <c r="H154" s="122"/>
      <c r="I154" s="157"/>
    </row>
    <row r="155" spans="1:9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I155" s="157"/>
    </row>
    <row r="156" spans="1:9" s="153" customFormat="1" x14ac:dyDescent="0.25">
      <c r="A156" s="158" t="s">
        <v>221</v>
      </c>
      <c r="B156" s="161" t="s">
        <v>222</v>
      </c>
      <c r="C156" s="160" t="s">
        <v>21</v>
      </c>
      <c r="D156" s="124">
        <v>18.283348837157366</v>
      </c>
      <c r="E156" s="124">
        <v>0</v>
      </c>
      <c r="F156" s="124">
        <f t="shared" si="11"/>
        <v>-18.283348837157366</v>
      </c>
      <c r="G156" s="124">
        <f t="shared" si="7"/>
        <v>-100</v>
      </c>
      <c r="H156" s="122"/>
      <c r="I156" s="157"/>
    </row>
    <row r="157" spans="1:9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I157" s="157"/>
    </row>
    <row r="158" spans="1:9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790.50963269898909</v>
      </c>
      <c r="E158" s="130">
        <f>+E154-E155-E156-E157</f>
        <v>637.61400000000071</v>
      </c>
      <c r="F158" s="130">
        <f t="shared" si="11"/>
        <v>-152.89563269898838</v>
      </c>
      <c r="G158" s="130">
        <f t="shared" si="7"/>
        <v>-19.34140032892023</v>
      </c>
      <c r="H158" s="131"/>
      <c r="I158" s="157"/>
    </row>
    <row r="159" spans="1:9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I159" s="157"/>
    </row>
    <row r="160" spans="1:9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2010.2032963033978</v>
      </c>
      <c r="E160" s="124">
        <f>E109+E105+E69</f>
        <v>906.52486502000068</v>
      </c>
      <c r="F160" s="124">
        <f t="shared" si="11"/>
        <v>-1103.678431283397</v>
      </c>
      <c r="G160" s="124">
        <f t="shared" ref="G160:G165" si="12">IFERROR(F160/D160*100,0)</f>
        <v>-54.903821584263291</v>
      </c>
      <c r="H160" s="122"/>
      <c r="I160" s="157"/>
    </row>
    <row r="161" spans="1:9" s="153" customFormat="1" x14ac:dyDescent="0.25">
      <c r="A161" s="158" t="s">
        <v>231</v>
      </c>
      <c r="B161" s="161" t="s">
        <v>232</v>
      </c>
      <c r="C161" s="160" t="s">
        <v>21</v>
      </c>
      <c r="D161" s="124">
        <v>2768.8918965900002</v>
      </c>
      <c r="E161" s="124">
        <v>113.4005434200001</v>
      </c>
      <c r="F161" s="124">
        <f t="shared" si="11"/>
        <v>-2655.4913531699999</v>
      </c>
      <c r="G161" s="124">
        <f t="shared" si="12"/>
        <v>-95.904479204852393</v>
      </c>
      <c r="H161" s="122"/>
      <c r="I161" s="157"/>
    </row>
    <row r="162" spans="1:9" s="153" customFormat="1" x14ac:dyDescent="0.25">
      <c r="A162" s="158" t="s">
        <v>233</v>
      </c>
      <c r="B162" s="164" t="s">
        <v>234</v>
      </c>
      <c r="C162" s="160" t="s">
        <v>21</v>
      </c>
      <c r="D162" s="124">
        <v>855.41344189000006</v>
      </c>
      <c r="E162" s="124">
        <v>63.159469749999808</v>
      </c>
      <c r="F162" s="124">
        <f t="shared" si="11"/>
        <v>-792.2539721400002</v>
      </c>
      <c r="G162" s="124">
        <f t="shared" si="12"/>
        <v>-92.616497864418449</v>
      </c>
      <c r="H162" s="122"/>
      <c r="I162" s="157"/>
    </row>
    <row r="163" spans="1:9" s="153" customFormat="1" x14ac:dyDescent="0.25">
      <c r="A163" s="158" t="s">
        <v>235</v>
      </c>
      <c r="B163" s="161" t="s">
        <v>236</v>
      </c>
      <c r="C163" s="160" t="s">
        <v>21</v>
      </c>
      <c r="D163" s="124">
        <v>4329.5135558400007</v>
      </c>
      <c r="E163" s="124">
        <v>500.87615292099713</v>
      </c>
      <c r="F163" s="124">
        <f t="shared" si="11"/>
        <v>-3828.6374029190038</v>
      </c>
      <c r="G163" s="124">
        <f t="shared" si="12"/>
        <v>-88.431121730861094</v>
      </c>
      <c r="H163" s="122"/>
      <c r="I163" s="157"/>
    </row>
    <row r="164" spans="1:9" s="153" customFormat="1" x14ac:dyDescent="0.25">
      <c r="A164" s="167" t="s">
        <v>237</v>
      </c>
      <c r="B164" s="164" t="s">
        <v>238</v>
      </c>
      <c r="C164" s="160" t="s">
        <v>21</v>
      </c>
      <c r="D164" s="127">
        <v>47.911534070000016</v>
      </c>
      <c r="E164" s="127">
        <v>37.521471960996784</v>
      </c>
      <c r="F164" s="127">
        <f t="shared" si="11"/>
        <v>-10.390062109003232</v>
      </c>
      <c r="G164" s="127">
        <f t="shared" si="12"/>
        <v>-21.685930769453293</v>
      </c>
      <c r="H164" s="128"/>
      <c r="I164" s="157"/>
    </row>
    <row r="165" spans="1:9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2.1537690062500783</v>
      </c>
      <c r="E165" s="130">
        <f>E163/E160</f>
        <v>0.5525233473986908</v>
      </c>
      <c r="F165" s="130">
        <f t="shared" si="11"/>
        <v>-1.6012456588513875</v>
      </c>
      <c r="G165" s="130">
        <f t="shared" si="12"/>
        <v>-74.346211418433967</v>
      </c>
      <c r="H165" s="131"/>
      <c r="I165" s="157"/>
    </row>
    <row r="166" spans="1:9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I166" s="157"/>
    </row>
    <row r="167" spans="1:9" s="153" customFormat="1" x14ac:dyDescent="0.25">
      <c r="A167" s="174" t="s">
        <v>242</v>
      </c>
      <c r="B167" s="175" t="s">
        <v>243</v>
      </c>
      <c r="C167" s="160" t="s">
        <v>21</v>
      </c>
      <c r="D167" s="116">
        <v>12847.377996219429</v>
      </c>
      <c r="E167" s="116">
        <v>8028.6543835900011</v>
      </c>
      <c r="F167" s="132">
        <f t="shared" si="11"/>
        <v>-4818.7236126294283</v>
      </c>
      <c r="G167" s="132">
        <f t="shared" ref="G167:G230" si="13">IFERROR(F167/D167*100,0)</f>
        <v>-37.50744793254642</v>
      </c>
      <c r="H167" s="133"/>
      <c r="I167" s="157"/>
    </row>
    <row r="168" spans="1:9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I168" s="157"/>
    </row>
    <row r="169" spans="1:9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I169" s="157"/>
    </row>
    <row r="170" spans="1:9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I170" s="157"/>
    </row>
    <row r="171" spans="1:9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I171" s="157"/>
    </row>
    <row r="172" spans="1:9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I172" s="157"/>
    </row>
    <row r="173" spans="1:9" s="153" customFormat="1" x14ac:dyDescent="0.25">
      <c r="A173" s="158" t="s">
        <v>249</v>
      </c>
      <c r="B173" s="159" t="s">
        <v>33</v>
      </c>
      <c r="C173" s="160" t="s">
        <v>21</v>
      </c>
      <c r="D173" s="124">
        <v>12295.966220790709</v>
      </c>
      <c r="E173" s="124">
        <v>6202.2390953700005</v>
      </c>
      <c r="F173" s="124">
        <f t="shared" si="11"/>
        <v>-6093.7271254207089</v>
      </c>
      <c r="G173" s="124">
        <f t="shared" si="13"/>
        <v>-49.558749723279924</v>
      </c>
      <c r="H173" s="122"/>
      <c r="I173" s="157"/>
    </row>
    <row r="174" spans="1:9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I174" s="157"/>
    </row>
    <row r="175" spans="1:9" s="153" customFormat="1" x14ac:dyDescent="0.25">
      <c r="A175" s="158" t="s">
        <v>251</v>
      </c>
      <c r="B175" s="159" t="s">
        <v>37</v>
      </c>
      <c r="C175" s="160" t="s">
        <v>21</v>
      </c>
      <c r="D175" s="124">
        <v>278.03957402199995</v>
      </c>
      <c r="E175" s="124">
        <v>1622.5073286100001</v>
      </c>
      <c r="F175" s="124">
        <f t="shared" si="11"/>
        <v>1344.4677545880002</v>
      </c>
      <c r="G175" s="124">
        <f t="shared" si="13"/>
        <v>483.55265947919304</v>
      </c>
      <c r="H175" s="122"/>
      <c r="I175" s="157"/>
    </row>
    <row r="176" spans="1:9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I176" s="157"/>
    </row>
    <row r="177" spans="1:9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I177" s="157"/>
    </row>
    <row r="178" spans="1:9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I178" s="157"/>
    </row>
    <row r="179" spans="1:9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I179" s="157"/>
    </row>
    <row r="180" spans="1:9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I180" s="157"/>
    </row>
    <row r="181" spans="1:9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I181" s="157"/>
    </row>
    <row r="182" spans="1:9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I182" s="157"/>
    </row>
    <row r="183" spans="1:9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I183" s="157"/>
    </row>
    <row r="184" spans="1:9" s="153" customFormat="1" x14ac:dyDescent="0.25">
      <c r="A184" s="158" t="s">
        <v>263</v>
      </c>
      <c r="B184" s="159" t="s">
        <v>49</v>
      </c>
      <c r="C184" s="160" t="s">
        <v>21</v>
      </c>
      <c r="D184" s="124">
        <v>273.37220140671997</v>
      </c>
      <c r="E184" s="124">
        <v>203.90795961000049</v>
      </c>
      <c r="F184" s="124">
        <f t="shared" si="11"/>
        <v>-69.464241796719477</v>
      </c>
      <c r="G184" s="124">
        <f t="shared" si="13"/>
        <v>-25.410133670969486</v>
      </c>
      <c r="H184" s="122"/>
      <c r="I184" s="157"/>
    </row>
    <row r="185" spans="1:9" s="153" customFormat="1" x14ac:dyDescent="0.25">
      <c r="A185" s="158" t="s">
        <v>264</v>
      </c>
      <c r="B185" s="163" t="s">
        <v>265</v>
      </c>
      <c r="C185" s="160" t="s">
        <v>21</v>
      </c>
      <c r="D185" s="124">
        <v>12804.559728617869</v>
      </c>
      <c r="E185" s="124">
        <v>6494.0624992773783</v>
      </c>
      <c r="F185" s="124">
        <f t="shared" si="11"/>
        <v>-6310.4972293404908</v>
      </c>
      <c r="G185" s="124">
        <f t="shared" si="13"/>
        <v>-49.283203507862034</v>
      </c>
      <c r="H185" s="122"/>
      <c r="I185" s="157"/>
    </row>
    <row r="186" spans="1:9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1.0704899999999999</v>
      </c>
      <c r="F186" s="211">
        <f t="shared" si="11"/>
        <v>1.0704899999999999</v>
      </c>
      <c r="G186" s="211">
        <f t="shared" si="13"/>
        <v>0</v>
      </c>
      <c r="H186" s="122"/>
      <c r="I186" s="157"/>
    </row>
    <row r="187" spans="1:9" s="153" customFormat="1" x14ac:dyDescent="0.25">
      <c r="A187" s="158" t="s">
        <v>268</v>
      </c>
      <c r="B187" s="161" t="s">
        <v>269</v>
      </c>
      <c r="C187" s="160" t="s">
        <v>21</v>
      </c>
      <c r="D187" s="124">
        <v>2904.9907650055002</v>
      </c>
      <c r="E187" s="124">
        <v>1700.9271237499997</v>
      </c>
      <c r="F187" s="124">
        <f t="shared" si="11"/>
        <v>-1204.0636412555004</v>
      </c>
      <c r="G187" s="124">
        <f t="shared" si="13"/>
        <v>-41.448105644949294</v>
      </c>
      <c r="H187" s="122"/>
      <c r="I187" s="157"/>
    </row>
    <row r="188" spans="1:9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I188" s="157"/>
    </row>
    <row r="189" spans="1:9" s="153" customFormat="1" x14ac:dyDescent="0.25">
      <c r="A189" s="158" t="s">
        <v>272</v>
      </c>
      <c r="B189" s="164" t="s">
        <v>273</v>
      </c>
      <c r="C189" s="160" t="s">
        <v>21</v>
      </c>
      <c r="D189" s="124">
        <v>64.592079999999996</v>
      </c>
      <c r="E189" s="124">
        <v>47.758366980000005</v>
      </c>
      <c r="F189" s="124">
        <f t="shared" si="11"/>
        <v>-16.83371301999999</v>
      </c>
      <c r="G189" s="124">
        <f t="shared" si="13"/>
        <v>-26.061574453090831</v>
      </c>
      <c r="H189" s="122"/>
      <c r="I189" s="157"/>
    </row>
    <row r="190" spans="1:9" s="153" customFormat="1" x14ac:dyDescent="0.25">
      <c r="A190" s="158" t="s">
        <v>274</v>
      </c>
      <c r="B190" s="164" t="s">
        <v>275</v>
      </c>
      <c r="C190" s="160" t="s">
        <v>21</v>
      </c>
      <c r="D190" s="124">
        <v>2840.3986850055003</v>
      </c>
      <c r="E190" s="124">
        <v>1653.1687567699998</v>
      </c>
      <c r="F190" s="124">
        <f t="shared" si="11"/>
        <v>-1187.2299282355004</v>
      </c>
      <c r="G190" s="124">
        <f t="shared" si="13"/>
        <v>-41.798003023410125</v>
      </c>
      <c r="H190" s="122"/>
      <c r="I190" s="157"/>
    </row>
    <row r="191" spans="1:9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2924.7175174391664</v>
      </c>
      <c r="E191" s="124">
        <v>1592.8542838799999</v>
      </c>
      <c r="F191" s="124">
        <f t="shared" si="11"/>
        <v>-1331.8632335591665</v>
      </c>
      <c r="G191" s="124">
        <f t="shared" si="13"/>
        <v>-45.538183623467461</v>
      </c>
      <c r="H191" s="122"/>
      <c r="I191" s="157"/>
    </row>
    <row r="192" spans="1:9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1533.2908030360002</v>
      </c>
      <c r="E192" s="124">
        <v>490.51281084000004</v>
      </c>
      <c r="F192" s="124">
        <f t="shared" si="11"/>
        <v>-1042.777992196</v>
      </c>
      <c r="G192" s="124">
        <f t="shared" si="13"/>
        <v>-68.009146740542775</v>
      </c>
      <c r="H192" s="122"/>
      <c r="I192" s="157"/>
    </row>
    <row r="193" spans="1:9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I193" s="157"/>
    </row>
    <row r="194" spans="1:9" s="153" customFormat="1" x14ac:dyDescent="0.25">
      <c r="A194" s="158" t="s">
        <v>282</v>
      </c>
      <c r="B194" s="161" t="s">
        <v>283</v>
      </c>
      <c r="C194" s="160" t="s">
        <v>21</v>
      </c>
      <c r="D194" s="124">
        <v>2368.2458676459264</v>
      </c>
      <c r="E194" s="124">
        <v>1149.4894210780001</v>
      </c>
      <c r="F194" s="124">
        <f t="shared" si="11"/>
        <v>-1218.7564465679263</v>
      </c>
      <c r="G194" s="124">
        <f t="shared" si="13"/>
        <v>-51.462412041676629</v>
      </c>
      <c r="H194" s="122"/>
      <c r="I194" s="157"/>
    </row>
    <row r="195" spans="1:9" s="153" customFormat="1" x14ac:dyDescent="0.25">
      <c r="A195" s="158" t="s">
        <v>284</v>
      </c>
      <c r="B195" s="161" t="s">
        <v>285</v>
      </c>
      <c r="C195" s="160" t="s">
        <v>21</v>
      </c>
      <c r="D195" s="124">
        <v>698.41317727000012</v>
      </c>
      <c r="E195" s="124">
        <v>362.27521651080002</v>
      </c>
      <c r="F195" s="124">
        <f t="shared" si="11"/>
        <v>-336.1379607592001</v>
      </c>
      <c r="G195" s="124">
        <f t="shared" si="13"/>
        <v>-48.128811382556755</v>
      </c>
      <c r="H195" s="122"/>
      <c r="I195" s="157"/>
    </row>
    <row r="196" spans="1:9" s="153" customFormat="1" x14ac:dyDescent="0.25">
      <c r="A196" s="158" t="s">
        <v>286</v>
      </c>
      <c r="B196" s="161" t="s">
        <v>287</v>
      </c>
      <c r="C196" s="160" t="s">
        <v>21</v>
      </c>
      <c r="D196" s="124">
        <v>893.2614970621695</v>
      </c>
      <c r="E196" s="124">
        <v>540.59070932999998</v>
      </c>
      <c r="F196" s="124">
        <f t="shared" si="11"/>
        <v>-352.67078773216952</v>
      </c>
      <c r="G196" s="124">
        <f t="shared" si="13"/>
        <v>-39.481248088276686</v>
      </c>
      <c r="H196" s="122"/>
      <c r="I196" s="157"/>
    </row>
    <row r="197" spans="1:9" s="153" customFormat="1" x14ac:dyDescent="0.25">
      <c r="A197" s="158" t="s">
        <v>288</v>
      </c>
      <c r="B197" s="164" t="s">
        <v>289</v>
      </c>
      <c r="C197" s="160" t="s">
        <v>21</v>
      </c>
      <c r="D197" s="124">
        <v>188.10821010172276</v>
      </c>
      <c r="E197" s="124">
        <v>20.958321999999999</v>
      </c>
      <c r="F197" s="124">
        <f t="shared" si="11"/>
        <v>-167.14988810172275</v>
      </c>
      <c r="G197" s="124">
        <f t="shared" si="13"/>
        <v>-88.858369345672656</v>
      </c>
      <c r="H197" s="122"/>
      <c r="I197" s="157"/>
    </row>
    <row r="198" spans="1:9" s="153" customFormat="1" x14ac:dyDescent="0.25">
      <c r="A198" s="158" t="s">
        <v>290</v>
      </c>
      <c r="B198" s="161" t="s">
        <v>291</v>
      </c>
      <c r="C198" s="160" t="s">
        <v>21</v>
      </c>
      <c r="D198" s="124">
        <v>507.06658684608141</v>
      </c>
      <c r="E198" s="124">
        <v>206.39473441999999</v>
      </c>
      <c r="F198" s="124">
        <f t="shared" si="11"/>
        <v>-300.67185242608139</v>
      </c>
      <c r="G198" s="124">
        <f t="shared" si="13"/>
        <v>-59.29632522155309</v>
      </c>
      <c r="H198" s="122"/>
      <c r="I198" s="157"/>
    </row>
    <row r="199" spans="1:9" s="153" customFormat="1" x14ac:dyDescent="0.25">
      <c r="A199" s="158" t="s">
        <v>292</v>
      </c>
      <c r="B199" s="161" t="s">
        <v>293</v>
      </c>
      <c r="C199" s="160" t="s">
        <v>21</v>
      </c>
      <c r="D199" s="124">
        <v>53.574618040000004</v>
      </c>
      <c r="E199" s="124">
        <v>95.677649529999997</v>
      </c>
      <c r="F199" s="124">
        <f t="shared" si="11"/>
        <v>42.103031489999992</v>
      </c>
      <c r="G199" s="124">
        <f t="shared" si="13"/>
        <v>78.587646595193519</v>
      </c>
      <c r="H199" s="122"/>
      <c r="I199" s="157"/>
    </row>
    <row r="200" spans="1:9" s="153" customFormat="1" x14ac:dyDescent="0.25">
      <c r="A200" s="158" t="s">
        <v>294</v>
      </c>
      <c r="B200" s="161" t="s">
        <v>295</v>
      </c>
      <c r="C200" s="160" t="s">
        <v>21</v>
      </c>
      <c r="D200" s="124">
        <v>33.570509999999999</v>
      </c>
      <c r="E200" s="124">
        <v>15.737611609999997</v>
      </c>
      <c r="F200" s="124">
        <f t="shared" si="11"/>
        <v>-17.832898390000004</v>
      </c>
      <c r="G200" s="124">
        <f t="shared" si="13"/>
        <v>-53.120725273461758</v>
      </c>
      <c r="H200" s="122"/>
      <c r="I200" s="157"/>
    </row>
    <row r="201" spans="1:9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322.85562073757131</v>
      </c>
      <c r="E201" s="124">
        <v>2.0680454399999997</v>
      </c>
      <c r="F201" s="124">
        <f t="shared" si="11"/>
        <v>-320.78757529757132</v>
      </c>
      <c r="G201" s="124">
        <f t="shared" si="13"/>
        <v>-99.359451932329534</v>
      </c>
      <c r="H201" s="122"/>
      <c r="I201" s="157"/>
    </row>
    <row r="202" spans="1:9" s="153" customFormat="1" x14ac:dyDescent="0.25">
      <c r="A202" s="158" t="s">
        <v>298</v>
      </c>
      <c r="B202" s="161" t="s">
        <v>299</v>
      </c>
      <c r="C202" s="160" t="s">
        <v>21</v>
      </c>
      <c r="D202" s="124">
        <v>564.57276553545557</v>
      </c>
      <c r="E202" s="124">
        <v>336.46440288857775</v>
      </c>
      <c r="F202" s="124">
        <f t="shared" si="11"/>
        <v>-228.10836264687782</v>
      </c>
      <c r="G202" s="124">
        <f t="shared" si="13"/>
        <v>-40.403713493075408</v>
      </c>
      <c r="H202" s="122"/>
      <c r="I202" s="157"/>
    </row>
    <row r="203" spans="1:9" s="153" customFormat="1" x14ac:dyDescent="0.25">
      <c r="A203" s="158" t="s">
        <v>300</v>
      </c>
      <c r="B203" s="163" t="s">
        <v>301</v>
      </c>
      <c r="C203" s="160" t="s">
        <v>21</v>
      </c>
      <c r="D203" s="124">
        <v>8.371865004</v>
      </c>
      <c r="E203" s="124">
        <v>0.15743970000000002</v>
      </c>
      <c r="F203" s="124">
        <f t="shared" si="11"/>
        <v>-8.2144253040000006</v>
      </c>
      <c r="G203" s="124">
        <f t="shared" si="13"/>
        <v>-98.119419031186283</v>
      </c>
      <c r="H203" s="122"/>
      <c r="I203" s="157"/>
    </row>
    <row r="204" spans="1:9" s="153" customFormat="1" x14ac:dyDescent="0.25">
      <c r="A204" s="158" t="s">
        <v>302</v>
      </c>
      <c r="B204" s="161" t="s">
        <v>303</v>
      </c>
      <c r="C204" s="160" t="s">
        <v>21</v>
      </c>
      <c r="D204" s="124">
        <v>8.371865004</v>
      </c>
      <c r="E204" s="124">
        <v>0.15743970000000002</v>
      </c>
      <c r="F204" s="124">
        <f t="shared" si="11"/>
        <v>-8.2144253040000006</v>
      </c>
      <c r="G204" s="124">
        <f t="shared" si="13"/>
        <v>-98.119419031186283</v>
      </c>
      <c r="H204" s="122"/>
      <c r="I204" s="157"/>
    </row>
    <row r="205" spans="1:9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I205" s="157"/>
    </row>
    <row r="206" spans="1:9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I206" s="157"/>
    </row>
    <row r="207" spans="1:9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I207" s="157"/>
    </row>
    <row r="208" spans="1:9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I208" s="157"/>
    </row>
    <row r="209" spans="1:9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I209" s="157"/>
    </row>
    <row r="210" spans="1:9" s="153" customFormat="1" x14ac:dyDescent="0.25">
      <c r="A210" s="158" t="s">
        <v>314</v>
      </c>
      <c r="B210" s="163" t="s">
        <v>315</v>
      </c>
      <c r="C210" s="160" t="s">
        <v>21</v>
      </c>
      <c r="D210" s="124">
        <v>2369.2472077799998</v>
      </c>
      <c r="E210" s="124">
        <v>1930.0709617057175</v>
      </c>
      <c r="F210" s="124">
        <f t="shared" si="11"/>
        <v>-439.17624607428229</v>
      </c>
      <c r="G210" s="124">
        <f t="shared" si="13"/>
        <v>-18.536531123984876</v>
      </c>
      <c r="H210" s="122"/>
      <c r="I210" s="157"/>
    </row>
    <row r="211" spans="1:9" s="153" customFormat="1" x14ac:dyDescent="0.25">
      <c r="A211" s="158" t="s">
        <v>316</v>
      </c>
      <c r="B211" s="161" t="s">
        <v>317</v>
      </c>
      <c r="C211" s="160" t="s">
        <v>21</v>
      </c>
      <c r="D211" s="124">
        <v>2161.9816534975048</v>
      </c>
      <c r="E211" s="124">
        <v>1893.6863749812001</v>
      </c>
      <c r="F211" s="124">
        <f t="shared" si="11"/>
        <v>-268.29527851630473</v>
      </c>
      <c r="G211" s="124">
        <f t="shared" si="13"/>
        <v>-12.409692657764932</v>
      </c>
      <c r="H211" s="122"/>
      <c r="I211" s="157"/>
    </row>
    <row r="212" spans="1:9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I212" s="157"/>
    </row>
    <row r="213" spans="1:9" s="153" customFormat="1" x14ac:dyDescent="0.25">
      <c r="A213" s="158" t="s">
        <v>320</v>
      </c>
      <c r="B213" s="164" t="s">
        <v>321</v>
      </c>
      <c r="C213" s="160" t="s">
        <v>21</v>
      </c>
      <c r="D213" s="124">
        <v>1995.3841424289267</v>
      </c>
      <c r="E213" s="124">
        <v>1622.6913127800001</v>
      </c>
      <c r="F213" s="124">
        <f t="shared" si="11"/>
        <v>-372.69282964892659</v>
      </c>
      <c r="G213" s="124">
        <f t="shared" si="13"/>
        <v>-18.677748395617584</v>
      </c>
      <c r="H213" s="122"/>
      <c r="I213" s="157"/>
    </row>
    <row r="214" spans="1:9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I214" s="157"/>
    </row>
    <row r="215" spans="1:9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I215" s="157"/>
    </row>
    <row r="216" spans="1:9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I216" s="157"/>
    </row>
    <row r="217" spans="1:9" s="153" customFormat="1" x14ac:dyDescent="0.25">
      <c r="A217" s="158" t="s">
        <v>328</v>
      </c>
      <c r="B217" s="164" t="s">
        <v>329</v>
      </c>
      <c r="C217" s="160" t="s">
        <v>21</v>
      </c>
      <c r="D217" s="124">
        <v>166.59751106857803</v>
      </c>
      <c r="E217" s="124">
        <v>270.99506220119997</v>
      </c>
      <c r="F217" s="124">
        <f t="shared" si="14"/>
        <v>104.39755113262194</v>
      </c>
      <c r="G217" s="124">
        <f t="shared" si="13"/>
        <v>62.664532298833585</v>
      </c>
      <c r="H217" s="122"/>
      <c r="I217" s="157"/>
    </row>
    <row r="218" spans="1:9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I218" s="157"/>
    </row>
    <row r="219" spans="1:9" s="153" customFormat="1" x14ac:dyDescent="0.25">
      <c r="A219" s="158" t="s">
        <v>332</v>
      </c>
      <c r="B219" s="161" t="s">
        <v>333</v>
      </c>
      <c r="C219" s="160" t="s">
        <v>21</v>
      </c>
      <c r="D219" s="124">
        <v>207.26555428249517</v>
      </c>
      <c r="E219" s="124">
        <v>36.38458672451744</v>
      </c>
      <c r="F219" s="124">
        <f t="shared" si="14"/>
        <v>-170.88096755797773</v>
      </c>
      <c r="G219" s="124">
        <f t="shared" si="13"/>
        <v>-82.445425217676728</v>
      </c>
      <c r="H219" s="122"/>
      <c r="I219" s="157"/>
    </row>
    <row r="220" spans="1:9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I220" s="157"/>
    </row>
    <row r="221" spans="1:9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107.39586305059666</v>
      </c>
      <c r="E221" s="124">
        <v>26.824049580000001</v>
      </c>
      <c r="F221" s="124">
        <f t="shared" si="14"/>
        <v>-80.571813470596652</v>
      </c>
      <c r="G221" s="124">
        <f t="shared" si="13"/>
        <v>-75.023200318840424</v>
      </c>
      <c r="H221" s="122"/>
      <c r="I221" s="157"/>
    </row>
    <row r="222" spans="1:9" s="153" customFormat="1" x14ac:dyDescent="0.25">
      <c r="A222" s="158" t="s">
        <v>337</v>
      </c>
      <c r="B222" s="163" t="s">
        <v>338</v>
      </c>
      <c r="C222" s="160" t="s">
        <v>21</v>
      </c>
      <c r="D222" s="124">
        <v>2415.86669605</v>
      </c>
      <c r="E222" s="124">
        <v>1339.0194665200002</v>
      </c>
      <c r="F222" s="124">
        <f t="shared" si="14"/>
        <v>-1076.8472295299998</v>
      </c>
      <c r="G222" s="124">
        <f t="shared" si="13"/>
        <v>-44.573950677438908</v>
      </c>
      <c r="H222" s="122"/>
      <c r="I222" s="157"/>
    </row>
    <row r="223" spans="1:9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7.6064975800000001</v>
      </c>
      <c r="F223" s="124">
        <f t="shared" si="14"/>
        <v>7.6064975800000001</v>
      </c>
      <c r="G223" s="124">
        <f t="shared" si="13"/>
        <v>0</v>
      </c>
      <c r="H223" s="122"/>
      <c r="I223" s="157"/>
    </row>
    <row r="224" spans="1:9" s="153" customFormat="1" x14ac:dyDescent="0.25">
      <c r="A224" s="158" t="s">
        <v>341</v>
      </c>
      <c r="B224" s="161" t="s">
        <v>342</v>
      </c>
      <c r="C224" s="160" t="s">
        <v>21</v>
      </c>
      <c r="D224" s="124">
        <v>2415.86669605</v>
      </c>
      <c r="E224" s="124">
        <v>1331.4129689400002</v>
      </c>
      <c r="F224" s="124">
        <f t="shared" si="14"/>
        <v>-1084.4537271099998</v>
      </c>
      <c r="G224" s="124">
        <f t="shared" si="13"/>
        <v>-44.88880652575358</v>
      </c>
      <c r="H224" s="122"/>
      <c r="I224" s="157"/>
    </row>
    <row r="225" spans="1:9" s="153" customFormat="1" x14ac:dyDescent="0.25">
      <c r="A225" s="158" t="s">
        <v>343</v>
      </c>
      <c r="B225" s="164" t="s">
        <v>344</v>
      </c>
      <c r="C225" s="160" t="s">
        <v>21</v>
      </c>
      <c r="D225" s="124">
        <v>1562.4119842700002</v>
      </c>
      <c r="E225" s="124">
        <v>0</v>
      </c>
      <c r="F225" s="124">
        <f t="shared" si="14"/>
        <v>-1562.4119842700002</v>
      </c>
      <c r="G225" s="124">
        <f t="shared" si="13"/>
        <v>-100</v>
      </c>
      <c r="H225" s="122"/>
      <c r="I225" s="157"/>
    </row>
    <row r="226" spans="1:9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I226" s="157"/>
    </row>
    <row r="227" spans="1:9" s="153" customFormat="1" x14ac:dyDescent="0.25">
      <c r="A227" s="158" t="s">
        <v>347</v>
      </c>
      <c r="B227" s="164" t="s">
        <v>348</v>
      </c>
      <c r="C227" s="160" t="s">
        <v>21</v>
      </c>
      <c r="D227" s="124">
        <v>853.45471177999991</v>
      </c>
      <c r="E227" s="124">
        <v>1331.4129689400002</v>
      </c>
      <c r="F227" s="124">
        <f t="shared" si="14"/>
        <v>477.95825716000024</v>
      </c>
      <c r="G227" s="124">
        <f t="shared" si="13"/>
        <v>56.002767406738087</v>
      </c>
      <c r="H227" s="122"/>
      <c r="I227" s="157"/>
    </row>
    <row r="228" spans="1:9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I228" s="157"/>
    </row>
    <row r="229" spans="1:9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I229" s="157"/>
    </row>
    <row r="230" spans="1:9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I230" s="157"/>
    </row>
    <row r="231" spans="1:9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I231" s="157"/>
    </row>
    <row r="232" spans="1:9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I232" s="157"/>
    </row>
    <row r="233" spans="1:9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I233" s="157"/>
    </row>
    <row r="234" spans="1:9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I234" s="157"/>
    </row>
    <row r="235" spans="1:9" s="153" customFormat="1" x14ac:dyDescent="0.25">
      <c r="A235" s="158" t="s">
        <v>363</v>
      </c>
      <c r="B235" s="163" t="s">
        <v>364</v>
      </c>
      <c r="C235" s="160" t="s">
        <v>21</v>
      </c>
      <c r="D235" s="124">
        <v>900.08198370969512</v>
      </c>
      <c r="E235" s="124">
        <v>943.85168757899999</v>
      </c>
      <c r="F235" s="124">
        <f t="shared" si="14"/>
        <v>43.769703869304863</v>
      </c>
      <c r="G235" s="124">
        <f t="shared" si="15"/>
        <v>4.8628574575959931</v>
      </c>
      <c r="H235" s="122"/>
      <c r="I235" s="157"/>
    </row>
    <row r="236" spans="1:9" s="153" customFormat="1" x14ac:dyDescent="0.25">
      <c r="A236" s="158" t="s">
        <v>365</v>
      </c>
      <c r="B236" s="161" t="s">
        <v>366</v>
      </c>
      <c r="C236" s="160" t="s">
        <v>21</v>
      </c>
      <c r="D236" s="124">
        <v>853.45471177999991</v>
      </c>
      <c r="E236" s="124">
        <v>943.85168757899999</v>
      </c>
      <c r="F236" s="124">
        <f t="shared" si="14"/>
        <v>90.396975799000074</v>
      </c>
      <c r="G236" s="124">
        <f t="shared" si="15"/>
        <v>10.59188900726372</v>
      </c>
      <c r="H236" s="122"/>
      <c r="I236" s="157"/>
    </row>
    <row r="237" spans="1:9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0</v>
      </c>
      <c r="F237" s="124">
        <f t="shared" si="14"/>
        <v>0</v>
      </c>
      <c r="G237" s="124">
        <f t="shared" si="15"/>
        <v>0</v>
      </c>
      <c r="H237" s="122"/>
      <c r="I237" s="157"/>
    </row>
    <row r="238" spans="1:9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4"/>
        <v>0</v>
      </c>
      <c r="G238" s="120">
        <f t="shared" si="15"/>
        <v>0</v>
      </c>
      <c r="H238" s="122"/>
      <c r="I238" s="157"/>
    </row>
    <row r="239" spans="1:9" s="153" customFormat="1" x14ac:dyDescent="0.25">
      <c r="A239" s="158" t="s">
        <v>369</v>
      </c>
      <c r="B239" s="164" t="s">
        <v>348</v>
      </c>
      <c r="C239" s="160" t="s">
        <v>21</v>
      </c>
      <c r="D239" s="124">
        <v>853.45471177999991</v>
      </c>
      <c r="E239" s="124">
        <v>943.85168757899999</v>
      </c>
      <c r="F239" s="124">
        <f t="shared" si="14"/>
        <v>90.396975799000074</v>
      </c>
      <c r="G239" s="124">
        <f t="shared" si="15"/>
        <v>10.59188900726372</v>
      </c>
      <c r="H239" s="122"/>
      <c r="I239" s="157"/>
    </row>
    <row r="240" spans="1:9" s="153" customFormat="1" x14ac:dyDescent="0.25">
      <c r="A240" s="158" t="s">
        <v>370</v>
      </c>
      <c r="B240" s="161" t="s">
        <v>224</v>
      </c>
      <c r="C240" s="160" t="s">
        <v>21</v>
      </c>
      <c r="D240" s="124">
        <v>46.627271929695226</v>
      </c>
      <c r="E240" s="124">
        <v>0</v>
      </c>
      <c r="F240" s="124">
        <f t="shared" si="14"/>
        <v>-46.627271929695226</v>
      </c>
      <c r="G240" s="124">
        <f t="shared" si="15"/>
        <v>-100</v>
      </c>
      <c r="H240" s="122"/>
      <c r="I240" s="157"/>
    </row>
    <row r="241" spans="1:9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I241" s="157"/>
    </row>
    <row r="242" spans="1:9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42.818267601560365</v>
      </c>
      <c r="E242" s="124">
        <f>E167-E185</f>
        <v>1534.5918843126228</v>
      </c>
      <c r="F242" s="124">
        <f t="shared" si="14"/>
        <v>1491.7736167110625</v>
      </c>
      <c r="G242" s="124">
        <f t="shared" si="15"/>
        <v>3483.9653733601772</v>
      </c>
      <c r="H242" s="122"/>
      <c r="I242" s="157"/>
    </row>
    <row r="243" spans="1:9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-2360.8753427759998</v>
      </c>
      <c r="E243" s="124">
        <f>E203-E210</f>
        <v>-1929.9135220057176</v>
      </c>
      <c r="F243" s="124">
        <f t="shared" si="14"/>
        <v>430.9618207702822</v>
      </c>
      <c r="G243" s="124">
        <f t="shared" si="15"/>
        <v>-18.254323426646586</v>
      </c>
      <c r="H243" s="122"/>
      <c r="I243" s="157"/>
    </row>
    <row r="244" spans="1:9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-2153.6097884935048</v>
      </c>
      <c r="E244" s="124">
        <f>E204-E211</f>
        <v>-1893.5289352812001</v>
      </c>
      <c r="F244" s="120">
        <f t="shared" si="14"/>
        <v>260.08085321230465</v>
      </c>
      <c r="G244" s="120">
        <f t="shared" si="15"/>
        <v>-12.076507759292673</v>
      </c>
      <c r="H244" s="122"/>
      <c r="I244" s="157"/>
    </row>
    <row r="245" spans="1:9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-207.26555428249517</v>
      </c>
      <c r="E245" s="124">
        <f>+E209-E219</f>
        <v>-36.38458672451744</v>
      </c>
      <c r="F245" s="120">
        <f t="shared" si="14"/>
        <v>170.88096755797773</v>
      </c>
      <c r="G245" s="120">
        <f t="shared" si="15"/>
        <v>-82.445425217676728</v>
      </c>
      <c r="H245" s="122"/>
      <c r="I245" s="157"/>
    </row>
    <row r="246" spans="1:9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1515.7847123403048</v>
      </c>
      <c r="E246" s="124">
        <f>E222-E235</f>
        <v>395.16777894100017</v>
      </c>
      <c r="F246" s="124">
        <f t="shared" si="14"/>
        <v>-1120.6169333993048</v>
      </c>
      <c r="G246" s="124">
        <f t="shared" si="15"/>
        <v>-73.929821581926475</v>
      </c>
      <c r="H246" s="122"/>
      <c r="I246" s="157"/>
    </row>
    <row r="247" spans="1:9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1562.4119842700002</v>
      </c>
      <c r="E247" s="124">
        <f>E224-E236</f>
        <v>387.56128136100017</v>
      </c>
      <c r="F247" s="124">
        <f t="shared" si="14"/>
        <v>-1174.8507029090001</v>
      </c>
      <c r="G247" s="124">
        <f t="shared" si="15"/>
        <v>-75.194680707593335</v>
      </c>
      <c r="H247" s="122"/>
      <c r="I247" s="157"/>
    </row>
    <row r="248" spans="1:9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-46.627271929695326</v>
      </c>
      <c r="E248" s="124">
        <f>E246-E247</f>
        <v>7.6064975799999957</v>
      </c>
      <c r="F248" s="124">
        <f t="shared" si="14"/>
        <v>54.233769509695321</v>
      </c>
      <c r="G248" s="124">
        <f t="shared" si="15"/>
        <v>-116.31340900979386</v>
      </c>
      <c r="H248" s="122"/>
      <c r="I248" s="157"/>
    </row>
    <row r="249" spans="1:9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I249" s="157"/>
    </row>
    <row r="250" spans="1:9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-802.27236283413458</v>
      </c>
      <c r="E250" s="124">
        <f>E242+E243+E246+E249</f>
        <v>-0.15385875209460664</v>
      </c>
      <c r="F250" s="124">
        <f t="shared" si="14"/>
        <v>802.11850408203998</v>
      </c>
      <c r="G250" s="124">
        <f t="shared" si="15"/>
        <v>-99.980822129837421</v>
      </c>
      <c r="H250" s="122"/>
      <c r="I250" s="157"/>
    </row>
    <row r="251" spans="1:9" s="153" customFormat="1" x14ac:dyDescent="0.25">
      <c r="A251" s="158" t="s">
        <v>391</v>
      </c>
      <c r="B251" s="163" t="s">
        <v>392</v>
      </c>
      <c r="C251" s="160" t="s">
        <v>21</v>
      </c>
      <c r="D251" s="124">
        <v>803.2675543535122</v>
      </c>
      <c r="E251" s="124">
        <v>0.15585022372019011</v>
      </c>
      <c r="F251" s="124">
        <f t="shared" si="14"/>
        <v>-803.11170412979197</v>
      </c>
      <c r="G251" s="124">
        <f t="shared" si="15"/>
        <v>-99.980597968525487</v>
      </c>
      <c r="H251" s="122"/>
      <c r="I251" s="157"/>
    </row>
    <row r="252" spans="1:9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0.99519151937761308</v>
      </c>
      <c r="E252" s="127">
        <f>E251+E250</f>
        <v>1.9914716255834686E-3</v>
      </c>
      <c r="F252" s="127">
        <f t="shared" si="14"/>
        <v>-0.99320004775202964</v>
      </c>
      <c r="G252" s="127">
        <f t="shared" si="15"/>
        <v>-99.799890615343173</v>
      </c>
      <c r="H252" s="128"/>
      <c r="I252" s="157"/>
    </row>
    <row r="253" spans="1:9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I253" s="157"/>
    </row>
    <row r="254" spans="1:9" s="153" customFormat="1" x14ac:dyDescent="0.25">
      <c r="A254" s="158" t="s">
        <v>396</v>
      </c>
      <c r="B254" s="161" t="s">
        <v>397</v>
      </c>
      <c r="C254" s="160" t="s">
        <v>21</v>
      </c>
      <c r="D254" s="126">
        <v>6986.3993615778036</v>
      </c>
      <c r="E254" s="127">
        <v>7595.1784353399999</v>
      </c>
      <c r="F254" s="127">
        <f t="shared" si="14"/>
        <v>608.77907376219628</v>
      </c>
      <c r="G254" s="127">
        <f t="shared" ref="G254:G313" si="16">IFERROR(F254/D254*100,0)</f>
        <v>8.7137743242995782</v>
      </c>
      <c r="H254" s="122"/>
      <c r="I254" s="157"/>
    </row>
    <row r="255" spans="1:9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I255" s="157"/>
    </row>
    <row r="256" spans="1:9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I256" s="157"/>
    </row>
    <row r="257" spans="1:9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I257" s="157"/>
    </row>
    <row r="258" spans="1:9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I258" s="157"/>
    </row>
    <row r="259" spans="1:9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I259" s="157"/>
    </row>
    <row r="260" spans="1:9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I260" s="157"/>
    </row>
    <row r="261" spans="1:9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I261" s="157"/>
    </row>
    <row r="262" spans="1:9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I262" s="157"/>
    </row>
    <row r="263" spans="1:9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I263" s="157"/>
    </row>
    <row r="264" spans="1:9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I264" s="157"/>
    </row>
    <row r="265" spans="1:9" s="153" customFormat="1" x14ac:dyDescent="0.25">
      <c r="A265" s="158" t="s">
        <v>412</v>
      </c>
      <c r="B265" s="162" t="s">
        <v>413</v>
      </c>
      <c r="C265" s="160" t="s">
        <v>21</v>
      </c>
      <c r="D265" s="123">
        <v>2262.4179544993349</v>
      </c>
      <c r="E265" s="124">
        <v>2823.5991666899999</v>
      </c>
      <c r="F265" s="124">
        <f t="shared" si="14"/>
        <v>561.18121219066506</v>
      </c>
      <c r="G265" s="124">
        <f t="shared" si="16"/>
        <v>24.804488979351849</v>
      </c>
      <c r="H265" s="122"/>
      <c r="I265" s="157"/>
    </row>
    <row r="266" spans="1:9" s="153" customFormat="1" x14ac:dyDescent="0.25">
      <c r="A266" s="158" t="s">
        <v>414</v>
      </c>
      <c r="B266" s="165" t="s">
        <v>401</v>
      </c>
      <c r="C266" s="160" t="s">
        <v>21</v>
      </c>
      <c r="D266" s="123">
        <v>259.86623431119261</v>
      </c>
      <c r="E266" s="124">
        <v>534.69534494999982</v>
      </c>
      <c r="F266" s="124">
        <f t="shared" si="14"/>
        <v>274.82911063880721</v>
      </c>
      <c r="G266" s="124">
        <f t="shared" si="16"/>
        <v>105.75791478538008</v>
      </c>
      <c r="H266" s="122"/>
      <c r="I266" s="157"/>
    </row>
    <row r="267" spans="1:9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I267" s="157"/>
    </row>
    <row r="268" spans="1:9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I268" s="157"/>
    </row>
    <row r="269" spans="1:9" s="153" customFormat="1" x14ac:dyDescent="0.25">
      <c r="A269" s="158" t="s">
        <v>418</v>
      </c>
      <c r="B269" s="162" t="s">
        <v>419</v>
      </c>
      <c r="C269" s="160" t="s">
        <v>21</v>
      </c>
      <c r="D269" s="123">
        <v>-4.6360600856132803E-5</v>
      </c>
      <c r="E269" s="124">
        <v>37.057789700000001</v>
      </c>
      <c r="F269" s="124">
        <f t="shared" si="14"/>
        <v>37.057836060600856</v>
      </c>
      <c r="G269" s="124">
        <f t="shared" si="16"/>
        <v>-79933899.42377907</v>
      </c>
      <c r="H269" s="122"/>
      <c r="I269" s="157"/>
    </row>
    <row r="270" spans="1:9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19.682220559999998</v>
      </c>
      <c r="F270" s="124">
        <f t="shared" si="14"/>
        <v>19.682220559999998</v>
      </c>
      <c r="G270" s="124">
        <f t="shared" si="16"/>
        <v>0</v>
      </c>
      <c r="H270" s="122"/>
      <c r="I270" s="157"/>
    </row>
    <row r="271" spans="1:9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I271" s="157"/>
    </row>
    <row r="272" spans="1:9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I272" s="157"/>
    </row>
    <row r="273" spans="1:9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I273" s="157"/>
    </row>
    <row r="274" spans="1:9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I274" s="157"/>
    </row>
    <row r="275" spans="1:9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I275" s="157"/>
    </row>
    <row r="276" spans="1:9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I276" s="157"/>
    </row>
    <row r="277" spans="1:9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I277" s="157"/>
    </row>
    <row r="278" spans="1:9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I278" s="157"/>
    </row>
    <row r="279" spans="1:9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I279" s="157"/>
    </row>
    <row r="280" spans="1:9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I280" s="157"/>
    </row>
    <row r="281" spans="1:9" s="153" customFormat="1" x14ac:dyDescent="0.25">
      <c r="A281" s="158" t="s">
        <v>433</v>
      </c>
      <c r="B281" s="164" t="s">
        <v>434</v>
      </c>
      <c r="C281" s="160" t="s">
        <v>21</v>
      </c>
      <c r="D281" s="123">
        <v>4723.9814534390698</v>
      </c>
      <c r="E281" s="124">
        <v>4734.5214789499996</v>
      </c>
      <c r="F281" s="124">
        <f t="shared" ref="F281:F313" si="17">+SUM(E281)-SUM(D281)</f>
        <v>10.540025510929809</v>
      </c>
      <c r="G281" s="124">
        <f t="shared" si="16"/>
        <v>0.22311741938056606</v>
      </c>
      <c r="H281" s="122"/>
      <c r="I281" s="157"/>
    </row>
    <row r="282" spans="1:9" s="153" customFormat="1" x14ac:dyDescent="0.25">
      <c r="A282" s="158" t="s">
        <v>435</v>
      </c>
      <c r="B282" s="165" t="s">
        <v>401</v>
      </c>
      <c r="C282" s="160" t="s">
        <v>21</v>
      </c>
      <c r="D282" s="123">
        <v>1211.073231969996</v>
      </c>
      <c r="E282" s="124">
        <v>71.698687490000594</v>
      </c>
      <c r="F282" s="124">
        <f t="shared" si="17"/>
        <v>-1139.3745444799954</v>
      </c>
      <c r="G282" s="124">
        <f t="shared" si="16"/>
        <v>-94.079739721984296</v>
      </c>
      <c r="H282" s="122"/>
      <c r="I282" s="157"/>
    </row>
    <row r="283" spans="1:9" s="153" customFormat="1" x14ac:dyDescent="0.25">
      <c r="A283" s="158" t="s">
        <v>436</v>
      </c>
      <c r="B283" s="161" t="s">
        <v>437</v>
      </c>
      <c r="C283" s="160" t="s">
        <v>21</v>
      </c>
      <c r="D283" s="123">
        <v>2146.1049592780441</v>
      </c>
      <c r="E283" s="124">
        <v>7513.6334093700007</v>
      </c>
      <c r="F283" s="124">
        <f t="shared" si="17"/>
        <v>5367.528450091957</v>
      </c>
      <c r="G283" s="124">
        <f t="shared" si="16"/>
        <v>250.1055890527185</v>
      </c>
      <c r="H283" s="122"/>
      <c r="I283" s="157"/>
    </row>
    <row r="284" spans="1:9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I284" s="157"/>
    </row>
    <row r="285" spans="1:9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I285" s="157"/>
    </row>
    <row r="286" spans="1:9" s="153" customFormat="1" x14ac:dyDescent="0.25">
      <c r="A286" s="158" t="s">
        <v>441</v>
      </c>
      <c r="B286" s="164" t="s">
        <v>442</v>
      </c>
      <c r="C286" s="160" t="s">
        <v>21</v>
      </c>
      <c r="D286" s="123">
        <v>138.22398279904249</v>
      </c>
      <c r="E286" s="124">
        <v>0</v>
      </c>
      <c r="F286" s="124">
        <f t="shared" si="17"/>
        <v>-138.22398279904249</v>
      </c>
      <c r="G286" s="120">
        <f t="shared" si="16"/>
        <v>-100</v>
      </c>
      <c r="H286" s="122"/>
      <c r="I286" s="157"/>
    </row>
    <row r="287" spans="1:9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I287" s="157"/>
    </row>
    <row r="288" spans="1:9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I288" s="157"/>
    </row>
    <row r="289" spans="1:9" s="153" customFormat="1" x14ac:dyDescent="0.25">
      <c r="A289" s="158" t="s">
        <v>445</v>
      </c>
      <c r="B289" s="165" t="s">
        <v>446</v>
      </c>
      <c r="C289" s="160" t="s">
        <v>21</v>
      </c>
      <c r="D289" s="123">
        <v>138.22398279904249</v>
      </c>
      <c r="E289" s="124">
        <v>0</v>
      </c>
      <c r="F289" s="124">
        <f t="shared" si="17"/>
        <v>-138.22398279904249</v>
      </c>
      <c r="G289" s="120">
        <f t="shared" si="16"/>
        <v>-100</v>
      </c>
      <c r="H289" s="122"/>
      <c r="I289" s="157"/>
    </row>
    <row r="290" spans="1:9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I290" s="157"/>
    </row>
    <row r="291" spans="1:9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244.3296496978337</v>
      </c>
      <c r="E291" s="124">
        <v>236.62173733999995</v>
      </c>
      <c r="F291" s="124">
        <f t="shared" si="17"/>
        <v>-7.7079123578337487</v>
      </c>
      <c r="G291" s="120">
        <f t="shared" si="16"/>
        <v>-3.1547183763273283</v>
      </c>
      <c r="H291" s="122"/>
      <c r="I291" s="157"/>
    </row>
    <row r="292" spans="1:9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I292" s="157"/>
    </row>
    <row r="293" spans="1:9" s="153" customFormat="1" x14ac:dyDescent="0.25">
      <c r="A293" s="158" t="s">
        <v>451</v>
      </c>
      <c r="B293" s="164" t="s">
        <v>452</v>
      </c>
      <c r="C293" s="160" t="s">
        <v>21</v>
      </c>
      <c r="D293" s="123">
        <v>65.591655312680402</v>
      </c>
      <c r="E293" s="124">
        <v>30.021604010000001</v>
      </c>
      <c r="F293" s="124">
        <f t="shared" si="17"/>
        <v>-35.570051302680397</v>
      </c>
      <c r="G293" s="120">
        <f t="shared" si="16"/>
        <v>-54.229537481734923</v>
      </c>
      <c r="H293" s="122"/>
      <c r="I293" s="157"/>
    </row>
    <row r="294" spans="1:9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I294" s="157"/>
    </row>
    <row r="295" spans="1:9" s="153" customFormat="1" x14ac:dyDescent="0.25">
      <c r="A295" s="158" t="s">
        <v>454</v>
      </c>
      <c r="B295" s="164" t="s">
        <v>455</v>
      </c>
      <c r="C295" s="160" t="s">
        <v>21</v>
      </c>
      <c r="D295" s="123">
        <v>101.54289440451656</v>
      </c>
      <c r="E295" s="124">
        <v>107.94891829999999</v>
      </c>
      <c r="F295" s="124">
        <f t="shared" si="17"/>
        <v>6.406023895483429</v>
      </c>
      <c r="G295" s="120">
        <f t="shared" si="16"/>
        <v>6.3086875089100216</v>
      </c>
      <c r="H295" s="122"/>
      <c r="I295" s="157"/>
    </row>
    <row r="296" spans="1:9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I296" s="157"/>
    </row>
    <row r="297" spans="1:9" s="153" customFormat="1" x14ac:dyDescent="0.25">
      <c r="A297" s="158" t="s">
        <v>457</v>
      </c>
      <c r="B297" s="164" t="s">
        <v>458</v>
      </c>
      <c r="C297" s="160" t="s">
        <v>21</v>
      </c>
      <c r="D297" s="123">
        <v>378.22633454368042</v>
      </c>
      <c r="E297" s="124">
        <v>362.38866625000003</v>
      </c>
      <c r="F297" s="124">
        <f t="shared" si="17"/>
        <v>-15.837668293680395</v>
      </c>
      <c r="G297" s="120">
        <f t="shared" si="16"/>
        <v>-4.1873520818660346</v>
      </c>
      <c r="H297" s="122"/>
      <c r="I297" s="157"/>
    </row>
    <row r="298" spans="1:9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I298" s="157"/>
    </row>
    <row r="299" spans="1:9" s="153" customFormat="1" x14ac:dyDescent="0.25">
      <c r="A299" s="158" t="s">
        <v>460</v>
      </c>
      <c r="B299" s="164" t="s">
        <v>461</v>
      </c>
      <c r="C299" s="160" t="s">
        <v>21</v>
      </c>
      <c r="D299" s="123">
        <v>344.91040000000004</v>
      </c>
      <c r="E299" s="124">
        <v>6043.2958998000004</v>
      </c>
      <c r="F299" s="124">
        <f t="shared" si="17"/>
        <v>5698.3854998000006</v>
      </c>
      <c r="G299" s="120">
        <f t="shared" si="16"/>
        <v>1652.1350181960302</v>
      </c>
      <c r="H299" s="122"/>
      <c r="I299" s="157"/>
    </row>
    <row r="300" spans="1:9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1945.8346145899916</v>
      </c>
      <c r="F300" s="124">
        <f t="shared" si="17"/>
        <v>1945.8346145899916</v>
      </c>
      <c r="G300" s="211">
        <f t="shared" si="16"/>
        <v>0</v>
      </c>
      <c r="H300" s="122"/>
      <c r="I300" s="157"/>
    </row>
    <row r="301" spans="1:9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301.31047575600087</v>
      </c>
      <c r="E301" s="124">
        <v>520.84477895000009</v>
      </c>
      <c r="F301" s="124">
        <f t="shared" si="17"/>
        <v>219.53430319399922</v>
      </c>
      <c r="G301" s="120">
        <f t="shared" si="16"/>
        <v>72.859830924622941</v>
      </c>
      <c r="H301" s="122"/>
      <c r="I301" s="157"/>
    </row>
    <row r="302" spans="1:9" s="153" customFormat="1" x14ac:dyDescent="0.25">
      <c r="A302" s="158" t="s">
        <v>465</v>
      </c>
      <c r="B302" s="165" t="s">
        <v>401</v>
      </c>
      <c r="C302" s="160" t="s">
        <v>21</v>
      </c>
      <c r="D302" s="123">
        <v>31.049353064448002</v>
      </c>
      <c r="E302" s="124">
        <v>50.936069019999998</v>
      </c>
      <c r="F302" s="124">
        <f t="shared" si="17"/>
        <v>19.886715955551995</v>
      </c>
      <c r="G302" s="120">
        <f t="shared" si="16"/>
        <v>64.048728855232085</v>
      </c>
      <c r="H302" s="122"/>
      <c r="I302" s="157"/>
    </row>
    <row r="303" spans="1:9" s="153" customFormat="1" x14ac:dyDescent="0.25">
      <c r="A303" s="158" t="s">
        <v>466</v>
      </c>
      <c r="B303" s="164" t="s">
        <v>467</v>
      </c>
      <c r="C303" s="160" t="s">
        <v>21</v>
      </c>
      <c r="D303" s="123">
        <v>375.64899627428969</v>
      </c>
      <c r="E303" s="124">
        <v>212.51180472000078</v>
      </c>
      <c r="F303" s="124">
        <f t="shared" si="17"/>
        <v>-163.1371915542889</v>
      </c>
      <c r="G303" s="120">
        <f t="shared" si="16"/>
        <v>-43.428091961457056</v>
      </c>
      <c r="H303" s="122"/>
      <c r="I303" s="157"/>
    </row>
    <row r="304" spans="1:9" s="153" customFormat="1" x14ac:dyDescent="0.25">
      <c r="A304" s="158" t="s">
        <v>468</v>
      </c>
      <c r="B304" s="165" t="s">
        <v>401</v>
      </c>
      <c r="C304" s="160" t="s">
        <v>21</v>
      </c>
      <c r="D304" s="123">
        <v>1047.7699684208617</v>
      </c>
      <c r="E304" s="124">
        <v>280.18908941999996</v>
      </c>
      <c r="F304" s="124">
        <f t="shared" si="17"/>
        <v>-767.58087900086173</v>
      </c>
      <c r="G304" s="120">
        <f t="shared" si="16"/>
        <v>-73.258530224693814</v>
      </c>
      <c r="H304" s="122"/>
      <c r="I304" s="157"/>
    </row>
    <row r="305" spans="1:9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91.325822107704113</v>
      </c>
      <c r="E305" s="124">
        <f>E167/1.2/E23*100</f>
        <v>127.5570641628055</v>
      </c>
      <c r="F305" s="124">
        <f>+SUM(E305)-SUM(D305)</f>
        <v>36.23124205510139</v>
      </c>
      <c r="G305" s="120">
        <f t="shared" si="16"/>
        <v>39.672505780864988</v>
      </c>
      <c r="H305" s="122"/>
      <c r="I305" s="157"/>
    </row>
    <row r="306" spans="1:9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I306" s="157"/>
    </row>
    <row r="307" spans="1:9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I307" s="157"/>
    </row>
    <row r="308" spans="1:9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I308" s="157"/>
    </row>
    <row r="309" spans="1:9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I309" s="157"/>
    </row>
    <row r="310" spans="1:9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I310" s="157"/>
    </row>
    <row r="311" spans="1:9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103.46665022091643</v>
      </c>
      <c r="E311" s="124">
        <f>E173/1.2/E29*100</f>
        <v>101.23698097839926</v>
      </c>
      <c r="F311" s="124">
        <f t="shared" si="17"/>
        <v>-2.2296692425171756</v>
      </c>
      <c r="G311" s="124">
        <f t="shared" si="16"/>
        <v>-2.1549641722782225</v>
      </c>
      <c r="H311" s="122"/>
      <c r="I311" s="157"/>
    </row>
    <row r="312" spans="1:9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I312" s="157"/>
    </row>
    <row r="313" spans="1:9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I313" s="157"/>
    </row>
    <row r="314" spans="1:9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I314" s="157"/>
    </row>
    <row r="315" spans="1:9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I315" s="157"/>
    </row>
    <row r="316" spans="1:9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I316" s="157"/>
    </row>
    <row r="317" spans="1:9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I317" s="157"/>
    </row>
    <row r="318" spans="1:9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I318" s="157"/>
    </row>
    <row r="319" spans="1:9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9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6095.9393039999995</v>
      </c>
      <c r="E340" s="124">
        <v>3100.9401209999996</v>
      </c>
      <c r="F340" s="124">
        <f t="shared" ref="F340:F367" si="18">+SUM(E340)-SUM(D340)</f>
        <v>-2994.9991829999999</v>
      </c>
      <c r="G340" s="124">
        <f t="shared" ref="G340:G350" si="19">IFERROR(F340/D340*100,0)</f>
        <v>-49.131053208399862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6095.9393039999995</v>
      </c>
      <c r="E341" s="124">
        <v>3100.9401209999996</v>
      </c>
      <c r="F341" s="124">
        <f t="shared" si="18"/>
        <v>-2994.9991829999999</v>
      </c>
      <c r="G341" s="124">
        <f t="shared" si="19"/>
        <v>-49.131053208399862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6095.9393039999995</v>
      </c>
      <c r="E343" s="124">
        <v>3100.9401209999996</v>
      </c>
      <c r="F343" s="124">
        <f t="shared" si="18"/>
        <v>-2994.9991829999999</v>
      </c>
      <c r="G343" s="124">
        <f t="shared" si="19"/>
        <v>-49.131053208399862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577.00397799999882</v>
      </c>
      <c r="E344" s="124">
        <v>277.97121900000047</v>
      </c>
      <c r="F344" s="124">
        <f t="shared" si="18"/>
        <v>-299.03275899999835</v>
      </c>
      <c r="G344" s="124">
        <f t="shared" si="19"/>
        <v>-51.825077538720009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387.18900000000002</v>
      </c>
      <c r="E345" s="124">
        <v>244.7681191111111</v>
      </c>
      <c r="F345" s="124">
        <f t="shared" si="18"/>
        <v>-142.42088088888892</v>
      </c>
      <c r="G345" s="124">
        <f t="shared" si="19"/>
        <v>-36.783297275720358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387.18900000000002</v>
      </c>
      <c r="E346" s="124">
        <v>244.7681191111111</v>
      </c>
      <c r="F346" s="124">
        <f t="shared" si="18"/>
        <v>-142.42088088888892</v>
      </c>
      <c r="G346" s="124">
        <f t="shared" si="19"/>
        <v>-36.783297275720358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387.18900000000002</v>
      </c>
      <c r="E348" s="124">
        <v>244.7681191111111</v>
      </c>
      <c r="F348" s="124">
        <f t="shared" si="18"/>
        <v>-142.42088088888892</v>
      </c>
      <c r="G348" s="124">
        <f t="shared" si="19"/>
        <v>-36.783297275720358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204687.23367692597</v>
      </c>
      <c r="E349" s="124">
        <v>208927.81055949998</v>
      </c>
      <c r="F349" s="124">
        <f t="shared" si="18"/>
        <v>4240.5768825740088</v>
      </c>
      <c r="G349" s="124">
        <f t="shared" si="19"/>
        <v>2.0717349130172162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3904.7440838278999</v>
      </c>
      <c r="E350" s="124">
        <v>2213.3920000000003</v>
      </c>
      <c r="F350" s="124">
        <f t="shared" si="18"/>
        <v>-1691.3520838278996</v>
      </c>
      <c r="G350" s="124">
        <f t="shared" si="19"/>
        <v>-43.31531202858838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2171.75</v>
      </c>
      <c r="E367" s="130">
        <v>1957</v>
      </c>
      <c r="F367" s="130">
        <f t="shared" si="18"/>
        <v>-214.75</v>
      </c>
      <c r="G367" s="130">
        <f t="shared" ref="G367" si="21">IFERROR(F367/D367*100,0)</f>
        <v>-9.8883388972027166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9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9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736</v>
      </c>
      <c r="E370" s="328"/>
      <c r="F370" s="329" t="s">
        <v>11</v>
      </c>
      <c r="G370" s="328"/>
      <c r="H370" s="340" t="s">
        <v>12</v>
      </c>
      <c r="I370" s="264"/>
    </row>
    <row r="371" spans="1:9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41"/>
      <c r="I371" s="264"/>
    </row>
    <row r="372" spans="1:9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9" x14ac:dyDescent="0.25">
      <c r="A373" s="343" t="s">
        <v>591</v>
      </c>
      <c r="B373" s="344"/>
      <c r="C373" s="160" t="s">
        <v>21</v>
      </c>
      <c r="D373" s="213">
        <f t="shared" ref="D373:E373" si="22">SUM(D374,D431)</f>
        <v>2369.2472077799994</v>
      </c>
      <c r="E373" s="116">
        <f t="shared" si="22"/>
        <v>1928.96971411</v>
      </c>
      <c r="F373" s="214">
        <f t="shared" ref="F373:F432" si="23">+SUM(E373)-SUM(D373)</f>
        <v>-440.27749366999933</v>
      </c>
      <c r="G373" s="192">
        <f t="shared" ref="G373:G432" si="24">IFERROR(F373/D373*100,0)</f>
        <v>-18.583012031173492</v>
      </c>
      <c r="H373" s="193"/>
    </row>
    <row r="374" spans="1:9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2369.2472077799994</v>
      </c>
      <c r="E374" s="124">
        <f t="shared" si="25"/>
        <v>1928.96971411</v>
      </c>
      <c r="F374" s="124">
        <f t="shared" si="23"/>
        <v>-440.27749366999933</v>
      </c>
      <c r="G374" s="195">
        <f t="shared" si="24"/>
        <v>-18.583012031173492</v>
      </c>
      <c r="H374" s="196"/>
    </row>
    <row r="375" spans="1:9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2178.9205840499999</v>
      </c>
      <c r="E375" s="124">
        <f t="shared" si="26"/>
        <v>1839.34425319</v>
      </c>
      <c r="F375" s="124">
        <f t="shared" si="23"/>
        <v>-339.57633085999987</v>
      </c>
      <c r="G375" s="195">
        <f t="shared" si="24"/>
        <v>-15.584612552919349</v>
      </c>
      <c r="H375" s="196"/>
    </row>
    <row r="376" spans="1:9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2178.9205840499999</v>
      </c>
      <c r="E376" s="124">
        <f t="shared" si="27"/>
        <v>1839.34425319</v>
      </c>
      <c r="F376" s="195">
        <f t="shared" si="23"/>
        <v>-339.57633085999987</v>
      </c>
      <c r="G376" s="195">
        <f t="shared" si="24"/>
        <v>-15.584612552919349</v>
      </c>
      <c r="H376" s="196"/>
    </row>
    <row r="377" spans="1:9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9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9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9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9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9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9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9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2178.9205840499999</v>
      </c>
      <c r="E384" s="124">
        <f t="shared" si="28"/>
        <v>1839.34425319</v>
      </c>
      <c r="F384" s="195">
        <f t="shared" si="23"/>
        <v>-339.57633085999987</v>
      </c>
      <c r="G384" s="195">
        <f t="shared" si="24"/>
        <v>-15.584612552919349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2178.9205840499999</v>
      </c>
      <c r="E387" s="124">
        <v>1839.34425319</v>
      </c>
      <c r="F387" s="195">
        <f t="shared" si="23"/>
        <v>-339.57633085999987</v>
      </c>
      <c r="G387" s="195">
        <f t="shared" si="24"/>
        <v>-15.584612552919349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2178.9205840499999</v>
      </c>
      <c r="E388" s="124">
        <v>1839.34425319</v>
      </c>
      <c r="F388" s="195">
        <f t="shared" si="23"/>
        <v>-339.57633085999987</v>
      </c>
      <c r="G388" s="195">
        <f t="shared" si="24"/>
        <v>-15.584612552919349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34.604451160000004</v>
      </c>
      <c r="E399" s="124">
        <f>E400+E414+E413</f>
        <v>71.324711860000008</v>
      </c>
      <c r="F399" s="124">
        <f t="shared" si="23"/>
        <v>36.720260700000004</v>
      </c>
      <c r="G399" s="195">
        <f t="shared" si="24"/>
        <v>106.11426989613899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32.689500000000002</v>
      </c>
      <c r="E400" s="124">
        <f>SUM(E401,E405:E410)</f>
        <v>71.281567130000013</v>
      </c>
      <c r="F400" s="195">
        <f t="shared" si="23"/>
        <v>38.592067130000011</v>
      </c>
      <c r="G400" s="195">
        <f t="shared" si="24"/>
        <v>118.05646195261478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32.689500000000002</v>
      </c>
      <c r="E406" s="124">
        <v>71.281567130000013</v>
      </c>
      <c r="F406" s="195">
        <f t="shared" si="23"/>
        <v>38.592067130000011</v>
      </c>
      <c r="G406" s="195">
        <f t="shared" si="24"/>
        <v>118.05646195261478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1.91495116</v>
      </c>
      <c r="E413" s="124">
        <v>4.3144729999999999E-2</v>
      </c>
      <c r="F413" s="195">
        <f t="shared" si="23"/>
        <v>-1.8718064299999999</v>
      </c>
      <c r="G413" s="195">
        <f t="shared" si="24"/>
        <v>-97.746954026754395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6.5378999999999996</v>
      </c>
      <c r="E427" s="124">
        <v>0</v>
      </c>
      <c r="F427" s="124">
        <f t="shared" si="23"/>
        <v>-6.5378999999999996</v>
      </c>
      <c r="G427" s="195">
        <f t="shared" si="24"/>
        <v>-100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149.18427256999999</v>
      </c>
      <c r="E428" s="124">
        <v>18.300749060000005</v>
      </c>
      <c r="F428" s="124">
        <f t="shared" si="23"/>
        <v>-130.88352350999997</v>
      </c>
      <c r="G428" s="195">
        <f t="shared" si="24"/>
        <v>-87.732789291570285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351.44078536000006</v>
      </c>
      <c r="E444" s="127">
        <v>151.81616869999999</v>
      </c>
      <c r="F444" s="195">
        <f t="shared" ref="F444:F452" si="31">+SUM(E444)-SUM(D444)</f>
        <v>-199.62461666000007</v>
      </c>
      <c r="G444" s="124">
        <f t="shared" ref="G444:G453" si="32">IFERROR(F444/D444*100,0)</f>
        <v>-56.801778557236503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68.488874260000017</v>
      </c>
      <c r="F445" s="195">
        <f t="shared" si="31"/>
        <v>68.488874260000017</v>
      </c>
      <c r="G445" s="124">
        <f t="shared" si="32"/>
        <v>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0</v>
      </c>
      <c r="E446" s="127">
        <v>68.488874260000017</v>
      </c>
      <c r="F446" s="195">
        <f t="shared" si="31"/>
        <v>68.488874260000017</v>
      </c>
      <c r="G446" s="124">
        <f t="shared" si="32"/>
        <v>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350.5321065</v>
      </c>
      <c r="E449" s="127">
        <v>83.327294440000003</v>
      </c>
      <c r="F449" s="195">
        <f t="shared" ref="F449" si="35">+SUM(E449)-SUM(D449)</f>
        <v>-267.20481205999999</v>
      </c>
      <c r="G449" s="124">
        <f t="shared" ref="G449" si="36">IFERROR(F449/D449*100,0)</f>
        <v>-76.228341742498841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45" t="s">
        <v>690</v>
      </c>
      <c r="B457" s="345"/>
      <c r="C457" s="345"/>
      <c r="D457" s="345"/>
      <c r="E457" s="345"/>
      <c r="F457" s="345"/>
      <c r="G457" s="345"/>
      <c r="H457" s="345"/>
    </row>
    <row r="458" spans="1:8" x14ac:dyDescent="0.25">
      <c r="A458" s="345" t="s">
        <v>691</v>
      </c>
      <c r="B458" s="345"/>
      <c r="C458" s="345"/>
      <c r="D458" s="345"/>
      <c r="E458" s="345"/>
      <c r="F458" s="345"/>
      <c r="G458" s="345"/>
      <c r="H458" s="345"/>
    </row>
    <row r="459" spans="1:8" x14ac:dyDescent="0.25">
      <c r="A459" s="345" t="s">
        <v>712</v>
      </c>
      <c r="B459" s="345"/>
      <c r="C459" s="345"/>
      <c r="D459" s="345"/>
      <c r="E459" s="345"/>
      <c r="F459" s="345"/>
      <c r="G459" s="345"/>
      <c r="H459" s="345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9" s="5" customFormat="1" ht="16.5" thickBot="1" x14ac:dyDescent="0.3">
      <c r="A465" s="222" t="s">
        <v>714</v>
      </c>
      <c r="B465" s="2"/>
      <c r="C465" s="3"/>
      <c r="D465" s="3"/>
      <c r="E465" s="4"/>
      <c r="I465" s="265"/>
    </row>
    <row r="466" spans="1:9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736</v>
      </c>
      <c r="E466" s="309"/>
      <c r="F466" s="310" t="s">
        <v>11</v>
      </c>
      <c r="G466" s="309"/>
      <c r="H466" s="312" t="s">
        <v>12</v>
      </c>
      <c r="I466" s="265"/>
    </row>
    <row r="467" spans="1:9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I467" s="265"/>
    </row>
    <row r="468" spans="1:9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I468" s="265"/>
    </row>
    <row r="469" spans="1:9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631.21938662024218</v>
      </c>
      <c r="E469" s="228">
        <f>+E69</f>
        <v>251.94886501999997</v>
      </c>
      <c r="F469" s="90">
        <f t="shared" ref="F469:F474" si="37">+SUM(E469)-SUM(D469)</f>
        <v>-379.2705216002422</v>
      </c>
      <c r="G469" s="87">
        <f t="shared" ref="G469:G474" si="38">IFERROR(F469/D469*100,0)</f>
        <v>-60.085372794232804</v>
      </c>
      <c r="H469" s="229"/>
      <c r="I469" s="265"/>
    </row>
    <row r="470" spans="1:9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I470" s="265"/>
    </row>
    <row r="471" spans="1:9" s="5" customFormat="1" x14ac:dyDescent="0.25">
      <c r="A471" s="236"/>
      <c r="B471" s="226" t="s">
        <v>718</v>
      </c>
      <c r="C471" s="20" t="s">
        <v>716</v>
      </c>
      <c r="D471" s="259">
        <v>838.99038335608122</v>
      </c>
      <c r="E471" s="86">
        <v>342.70612369999998</v>
      </c>
      <c r="F471" s="91">
        <f t="shared" si="37"/>
        <v>-496.28425965608125</v>
      </c>
      <c r="G471" s="85">
        <f t="shared" si="38"/>
        <v>-59.152556394135701</v>
      </c>
      <c r="H471" s="231"/>
      <c r="I471" s="265"/>
    </row>
    <row r="472" spans="1:9" s="5" customFormat="1" x14ac:dyDescent="0.25">
      <c r="A472" s="236"/>
      <c r="B472" s="226" t="s">
        <v>719</v>
      </c>
      <c r="C472" s="20" t="s">
        <v>716</v>
      </c>
      <c r="D472" s="259">
        <v>-232.53186955000001</v>
      </c>
      <c r="E472" s="86">
        <v>-94.435535270000003</v>
      </c>
      <c r="F472" s="91">
        <f t="shared" si="37"/>
        <v>138.09633428000001</v>
      </c>
      <c r="G472" s="85">
        <f t="shared" si="38"/>
        <v>-59.388132279350181</v>
      </c>
      <c r="H472" s="231"/>
      <c r="I472" s="265"/>
    </row>
    <row r="473" spans="1:9" s="5" customFormat="1" x14ac:dyDescent="0.25">
      <c r="A473" s="236"/>
      <c r="B473" s="226" t="s">
        <v>720</v>
      </c>
      <c r="C473" s="20" t="s">
        <v>716</v>
      </c>
      <c r="D473" s="259">
        <v>37.623336384160979</v>
      </c>
      <c r="E473" s="86">
        <v>8.2032842099999979</v>
      </c>
      <c r="F473" s="91">
        <f t="shared" si="37"/>
        <v>-29.420052174160979</v>
      </c>
      <c r="G473" s="85">
        <f t="shared" si="38"/>
        <v>-78.196287202605745</v>
      </c>
      <c r="H473" s="231"/>
      <c r="I473" s="265"/>
    </row>
    <row r="474" spans="1:9" s="5" customFormat="1" ht="16.5" thickBot="1" x14ac:dyDescent="0.3">
      <c r="A474" s="237"/>
      <c r="B474" s="238" t="s">
        <v>721</v>
      </c>
      <c r="C474" s="34" t="s">
        <v>716</v>
      </c>
      <c r="D474" s="260">
        <v>-12.862463569999999</v>
      </c>
      <c r="E474" s="88">
        <v>-4.5250076200000002</v>
      </c>
      <c r="F474" s="92">
        <f t="shared" si="37"/>
        <v>8.3374559499999989</v>
      </c>
      <c r="G474" s="88">
        <f t="shared" si="38"/>
        <v>-64.820054918919396</v>
      </c>
      <c r="H474" s="233"/>
      <c r="I474" s="265"/>
    </row>
    <row r="475" spans="1:9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I475" s="265"/>
    </row>
    <row r="476" spans="1:9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I476" s="265"/>
    </row>
    <row r="477" spans="1:9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I477" s="265"/>
    </row>
    <row r="478" spans="1:9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I478" s="265"/>
    </row>
    <row r="479" spans="1:9" s="5" customFormat="1" x14ac:dyDescent="0.25">
      <c r="A479" s="236"/>
      <c r="B479" s="25" t="s">
        <v>723</v>
      </c>
      <c r="C479" s="20" t="s">
        <v>716</v>
      </c>
      <c r="D479" s="230">
        <f>+D480+D490</f>
        <v>-1121.8223693555262</v>
      </c>
      <c r="E479" s="86">
        <v>421.0722411000001</v>
      </c>
      <c r="F479" s="91">
        <f t="shared" si="39"/>
        <v>1542.8946104555264</v>
      </c>
      <c r="G479" s="85">
        <f t="shared" si="40"/>
        <v>-137.53466258137652</v>
      </c>
      <c r="H479" s="242"/>
      <c r="I479" s="265"/>
    </row>
    <row r="480" spans="1:9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-889.29049980552622</v>
      </c>
      <c r="E480" s="88">
        <v>519.99167000000011</v>
      </c>
      <c r="F480" s="92">
        <f t="shared" si="39"/>
        <v>1409.2821698055263</v>
      </c>
      <c r="G480" s="88">
        <f t="shared" si="40"/>
        <v>-158.47264421622788</v>
      </c>
      <c r="H480" s="243"/>
      <c r="I480" s="265"/>
    </row>
    <row r="481" spans="1:9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I481" s="265"/>
    </row>
    <row r="482" spans="1:9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32.689500000000002</v>
      </c>
      <c r="E482" s="228">
        <f>+E406</f>
        <v>71.281567130000013</v>
      </c>
      <c r="F482" s="90">
        <f t="shared" ref="F482:F485" si="41">+SUM(E482)-SUM(D482)</f>
        <v>38.592067130000011</v>
      </c>
      <c r="G482" s="87">
        <f t="shared" ref="G482:G485" si="42">IFERROR(F482/D482*100,0)</f>
        <v>118.05646195261478</v>
      </c>
      <c r="H482" s="241"/>
      <c r="I482" s="265"/>
    </row>
    <row r="483" spans="1:9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I483" s="265"/>
    </row>
    <row r="484" spans="1:9" s="5" customFormat="1" x14ac:dyDescent="0.25">
      <c r="A484" s="236"/>
      <c r="B484" s="25" t="s">
        <v>726</v>
      </c>
      <c r="C484" s="20" t="s">
        <v>716</v>
      </c>
      <c r="D484" s="97">
        <f>+D489</f>
        <v>837.07543219487195</v>
      </c>
      <c r="E484" s="86">
        <f>+E489</f>
        <v>341.99771326204842</v>
      </c>
      <c r="F484" s="91">
        <f t="shared" si="41"/>
        <v>-495.07771893282353</v>
      </c>
      <c r="G484" s="85">
        <f t="shared" si="42"/>
        <v>-59.143740204475257</v>
      </c>
      <c r="H484" s="242"/>
      <c r="I484" s="265"/>
    </row>
    <row r="485" spans="1:9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-232.53186955000001</v>
      </c>
      <c r="E485" s="88">
        <f>+E490+E492</f>
        <v>-98.9194289</v>
      </c>
      <c r="F485" s="92">
        <f t="shared" si="41"/>
        <v>133.61244065</v>
      </c>
      <c r="G485" s="88">
        <f t="shared" si="42"/>
        <v>-57.45984019677357</v>
      </c>
      <c r="H485" s="243"/>
      <c r="I485" s="265"/>
    </row>
    <row r="486" spans="1:9" s="5" customFormat="1" ht="16.5" thickBot="1" x14ac:dyDescent="0.3">
      <c r="A486" s="1"/>
      <c r="B486" s="2"/>
      <c r="C486" s="3"/>
      <c r="D486" s="4"/>
      <c r="E486" s="4"/>
      <c r="F486" s="67"/>
      <c r="I486" s="265"/>
    </row>
    <row r="487" spans="1:9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629.2371268670945</v>
      </c>
      <c r="E487" s="228">
        <v>251.22209998137282</v>
      </c>
      <c r="F487" s="90">
        <f t="shared" ref="F487:F492" si="43">+SUM(E487)-SUM(D487)</f>
        <v>-378.01502688572168</v>
      </c>
      <c r="G487" s="87">
        <f t="shared" ref="G487:G492" si="44">IFERROR(F487/D487*100,0)</f>
        <v>-60.07513078063571</v>
      </c>
      <c r="H487" s="229"/>
      <c r="I487" s="265"/>
    </row>
    <row r="488" spans="1:9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I488" s="265"/>
    </row>
    <row r="489" spans="1:9" s="5" customFormat="1" x14ac:dyDescent="0.25">
      <c r="A489" s="236"/>
      <c r="B489" s="226" t="s">
        <v>718</v>
      </c>
      <c r="C489" s="252" t="s">
        <v>716</v>
      </c>
      <c r="D489" s="230">
        <v>837.07543219487195</v>
      </c>
      <c r="E489" s="86">
        <v>341.99771326204842</v>
      </c>
      <c r="F489" s="91">
        <f t="shared" si="43"/>
        <v>-495.07771893282353</v>
      </c>
      <c r="G489" s="85">
        <f t="shared" si="44"/>
        <v>-59.143740204475257</v>
      </c>
      <c r="H489" s="231"/>
      <c r="I489" s="265"/>
    </row>
    <row r="490" spans="1:9" s="5" customFormat="1" x14ac:dyDescent="0.25">
      <c r="A490" s="236"/>
      <c r="B490" s="226" t="s">
        <v>719</v>
      </c>
      <c r="C490" s="252" t="s">
        <v>716</v>
      </c>
      <c r="D490" s="230">
        <v>-232.53186955000001</v>
      </c>
      <c r="E490" s="86">
        <v>-94.421650580000005</v>
      </c>
      <c r="F490" s="91">
        <f t="shared" si="43"/>
        <v>138.11021897000001</v>
      </c>
      <c r="G490" s="85">
        <f t="shared" si="44"/>
        <v>-59.394103370550219</v>
      </c>
      <c r="H490" s="231"/>
      <c r="I490" s="265"/>
    </row>
    <row r="491" spans="1:9" s="5" customFormat="1" x14ac:dyDescent="0.25">
      <c r="A491" s="236"/>
      <c r="B491" s="226" t="s">
        <v>720</v>
      </c>
      <c r="C491" s="252" t="s">
        <v>716</v>
      </c>
      <c r="D491" s="230">
        <v>37.5560277922227</v>
      </c>
      <c r="E491" s="86">
        <v>8.1438156193244602</v>
      </c>
      <c r="F491" s="91">
        <f t="shared" si="43"/>
        <v>-29.41221217289824</v>
      </c>
      <c r="G491" s="85">
        <f t="shared" si="44"/>
        <v>-78.315556521632672</v>
      </c>
      <c r="H491" s="231"/>
      <c r="I491" s="265"/>
    </row>
    <row r="492" spans="1:9" s="5" customFormat="1" ht="16.5" thickBot="1" x14ac:dyDescent="0.3">
      <c r="A492" s="237"/>
      <c r="B492" s="238" t="s">
        <v>721</v>
      </c>
      <c r="C492" s="253" t="s">
        <v>716</v>
      </c>
      <c r="D492" s="232">
        <v>-12.862463569999999</v>
      </c>
      <c r="E492" s="88">
        <v>-4.4977783200000001</v>
      </c>
      <c r="F492" s="92">
        <f t="shared" si="43"/>
        <v>8.3646852499999991</v>
      </c>
      <c r="G492" s="88">
        <f t="shared" si="44"/>
        <v>-65.031750756593198</v>
      </c>
      <c r="H492" s="233"/>
      <c r="I492" s="265"/>
    </row>
  </sheetData>
  <autoFilter ref="A21:H21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20квФп</vt:lpstr>
      <vt:lpstr>Сибирь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Сибирь!Заголовки_для_печати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Сибирь!Область_печати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2025-08-05T04:39:19Z</dcterms:modified>
</cp:coreProperties>
</file>